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40" yWindow="1200" windowWidth="13680" windowHeight="8496"/>
  </bookViews>
  <sheets>
    <sheet name="ВСР_Пр.№7" sheetId="6" r:id="rId1"/>
  </sheets>
  <definedNames>
    <definedName name="_xlnm._FilterDatabase" localSheetId="0" hidden="1">ВСР_Пр.№7!$B$11:$G$441</definedName>
    <definedName name="_xlnm.Print_Area" localSheetId="0">ВСР_Пр.№7!$A$1:$K$440</definedName>
  </definedNames>
  <calcPr calcId="144525"/>
</workbook>
</file>

<file path=xl/calcChain.xml><?xml version="1.0" encoding="utf-8"?>
<calcChain xmlns="http://schemas.openxmlformats.org/spreadsheetml/2006/main">
  <c r="J278" i="6" l="1"/>
  <c r="K439" i="6" l="1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5" i="6"/>
  <c r="K274" i="6"/>
  <c r="K273" i="6"/>
  <c r="K272" i="6"/>
  <c r="K271" i="6"/>
  <c r="K270" i="6"/>
  <c r="K269" i="6"/>
  <c r="K268" i="6"/>
  <c r="K267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1" i="6"/>
  <c r="K210" i="6"/>
  <c r="K209" i="6"/>
  <c r="K208" i="6"/>
  <c r="K207" i="6"/>
  <c r="K206" i="6"/>
  <c r="K205" i="6"/>
  <c r="K204" i="6"/>
  <c r="K202" i="6"/>
  <c r="K201" i="6"/>
  <c r="K200" i="6"/>
  <c r="K199" i="6"/>
  <c r="K195" i="6"/>
  <c r="K194" i="6"/>
  <c r="K193" i="6"/>
  <c r="K192" i="6"/>
  <c r="K191" i="6"/>
  <c r="K190" i="6"/>
  <c r="K189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59" i="6"/>
  <c r="K158" i="6"/>
  <c r="K157" i="6"/>
  <c r="K156" i="6"/>
  <c r="K155" i="6"/>
  <c r="K154" i="6"/>
  <c r="K153" i="6"/>
  <c r="K152" i="6"/>
  <c r="K151" i="6"/>
  <c r="K150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4" i="6"/>
  <c r="K123" i="6"/>
  <c r="K122" i="6"/>
  <c r="K121" i="6"/>
  <c r="K120" i="6"/>
  <c r="K119" i="6"/>
  <c r="K118" i="6"/>
  <c r="K117" i="6"/>
  <c r="K116" i="6"/>
  <c r="K115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J298" i="6"/>
  <c r="J41" i="6"/>
  <c r="J40" i="6" s="1"/>
  <c r="J297" i="6"/>
  <c r="J296" i="6"/>
  <c r="J300" i="6"/>
  <c r="J299" i="6"/>
  <c r="J294" i="6"/>
  <c r="J293" i="6"/>
  <c r="J285" i="6"/>
  <c r="J284" i="6"/>
  <c r="J288" i="6"/>
  <c r="J287" i="6"/>
  <c r="J303" i="6"/>
  <c r="J302" i="6"/>
  <c r="J306" i="6"/>
  <c r="J305" i="6"/>
  <c r="J291" i="6"/>
  <c r="J290" i="6"/>
  <c r="G294" i="6"/>
  <c r="H294" i="6"/>
  <c r="H293" i="6" s="1"/>
  <c r="I294" i="6"/>
  <c r="I293" i="6" s="1"/>
  <c r="J441" i="6"/>
  <c r="J16" i="6"/>
  <c r="J15" i="6"/>
  <c r="J19" i="6"/>
  <c r="J21" i="6"/>
  <c r="J23" i="6"/>
  <c r="J18" i="6"/>
  <c r="J27" i="6"/>
  <c r="J26" i="6" s="1"/>
  <c r="J25" i="6" s="1"/>
  <c r="J29" i="6"/>
  <c r="J32" i="6"/>
  <c r="J31" i="6"/>
  <c r="J44" i="6"/>
  <c r="J46" i="6"/>
  <c r="J43" i="6" s="1"/>
  <c r="J49" i="6"/>
  <c r="J48" i="6" s="1"/>
  <c r="J35" i="6"/>
  <c r="J34" i="6" s="1"/>
  <c r="J38" i="6"/>
  <c r="J37" i="6" s="1"/>
  <c r="J54" i="6"/>
  <c r="J56" i="6"/>
  <c r="J61" i="6"/>
  <c r="J60" i="6" s="1"/>
  <c r="J64" i="6"/>
  <c r="J63" i="6" s="1"/>
  <c r="J66" i="6"/>
  <c r="J68" i="6"/>
  <c r="J59" i="6"/>
  <c r="J72" i="6"/>
  <c r="J71" i="6"/>
  <c r="J70" i="6" s="1"/>
  <c r="J76" i="6"/>
  <c r="J75" i="6" s="1"/>
  <c r="J74" i="6"/>
  <c r="J88" i="6"/>
  <c r="J87" i="6" s="1"/>
  <c r="J91" i="6"/>
  <c r="J90" i="6" s="1"/>
  <c r="J94" i="6"/>
  <c r="J93" i="6" s="1"/>
  <c r="J97" i="6"/>
  <c r="J96" i="6" s="1"/>
  <c r="J101" i="6"/>
  <c r="J100" i="6"/>
  <c r="J104" i="6"/>
  <c r="J106" i="6"/>
  <c r="J103" i="6" s="1"/>
  <c r="J109" i="6"/>
  <c r="J108" i="6" s="1"/>
  <c r="J112" i="6"/>
  <c r="J111" i="6" s="1"/>
  <c r="J99" i="6"/>
  <c r="J81" i="6"/>
  <c r="J80" i="6"/>
  <c r="J84" i="6"/>
  <c r="J83" i="6"/>
  <c r="J127" i="6"/>
  <c r="J126" i="6" s="1"/>
  <c r="J131" i="6"/>
  <c r="J130" i="6" s="1"/>
  <c r="J134" i="6"/>
  <c r="J133" i="6" s="1"/>
  <c r="J137" i="6"/>
  <c r="J136" i="6" s="1"/>
  <c r="J129" i="6" s="1"/>
  <c r="J140" i="6"/>
  <c r="J139" i="6" s="1"/>
  <c r="J147" i="6"/>
  <c r="J146" i="6"/>
  <c r="J145" i="6" s="1"/>
  <c r="J117" i="6"/>
  <c r="J116" i="6" s="1"/>
  <c r="J123" i="6"/>
  <c r="J122" i="6" s="1"/>
  <c r="J120" i="6"/>
  <c r="J119" i="6" s="1"/>
  <c r="J115" i="6"/>
  <c r="J152" i="6"/>
  <c r="J151" i="6" s="1"/>
  <c r="J155" i="6"/>
  <c r="J154" i="6" s="1"/>
  <c r="J150" i="6" s="1"/>
  <c r="J162" i="6"/>
  <c r="K162" i="6" s="1"/>
  <c r="J161" i="6"/>
  <c r="K161" i="6" s="1"/>
  <c r="J174" i="6"/>
  <c r="J173" i="6"/>
  <c r="J177" i="6"/>
  <c r="J176" i="6"/>
  <c r="J165" i="6"/>
  <c r="J164" i="6"/>
  <c r="J168" i="6"/>
  <c r="J167" i="6"/>
  <c r="J181" i="6"/>
  <c r="J180" i="6" s="1"/>
  <c r="J179" i="6" s="1"/>
  <c r="J191" i="6"/>
  <c r="J190" i="6" s="1"/>
  <c r="J194" i="6"/>
  <c r="J193" i="6" s="1"/>
  <c r="J189" i="6"/>
  <c r="J198" i="6"/>
  <c r="K198" i="6" s="1"/>
  <c r="J197" i="6"/>
  <c r="K197" i="6" s="1"/>
  <c r="J201" i="6"/>
  <c r="J200" i="6"/>
  <c r="J205" i="6"/>
  <c r="J204" i="6" s="1"/>
  <c r="J207" i="6"/>
  <c r="J210" i="6"/>
  <c r="J209" i="6"/>
  <c r="J213" i="6"/>
  <c r="J212" i="6" s="1"/>
  <c r="K212" i="6" s="1"/>
  <c r="J217" i="6"/>
  <c r="J216" i="6" s="1"/>
  <c r="J220" i="6"/>
  <c r="J219" i="6"/>
  <c r="J222" i="6"/>
  <c r="J224" i="6"/>
  <c r="J221" i="6"/>
  <c r="J232" i="6"/>
  <c r="J231" i="6"/>
  <c r="J235" i="6"/>
  <c r="J234" i="6"/>
  <c r="J227" i="6"/>
  <c r="J226" i="6" s="1"/>
  <c r="J229" i="6"/>
  <c r="J215" i="6"/>
  <c r="J243" i="6"/>
  <c r="J242" i="6" s="1"/>
  <c r="J240" i="6"/>
  <c r="J239" i="6" s="1"/>
  <c r="J249" i="6"/>
  <c r="J251" i="6"/>
  <c r="J248" i="6" s="1"/>
  <c r="J247" i="6" s="1"/>
  <c r="J246" i="6" s="1"/>
  <c r="J245" i="6" s="1"/>
  <c r="J253" i="6"/>
  <c r="J257" i="6"/>
  <c r="J256" i="6" s="1"/>
  <c r="J255" i="6"/>
  <c r="J262" i="6"/>
  <c r="J261" i="6" s="1"/>
  <c r="J260" i="6"/>
  <c r="J259" i="6" s="1"/>
  <c r="J277" i="6"/>
  <c r="J276" i="6" s="1"/>
  <c r="K276" i="6" s="1"/>
  <c r="J281" i="6"/>
  <c r="J280" i="6"/>
  <c r="J274" i="6"/>
  <c r="J273" i="6"/>
  <c r="J268" i="6"/>
  <c r="J267" i="6"/>
  <c r="J271" i="6"/>
  <c r="J270" i="6"/>
  <c r="J319" i="6"/>
  <c r="J318" i="6" s="1"/>
  <c r="J316" i="6"/>
  <c r="J315" i="6" s="1"/>
  <c r="J313" i="6"/>
  <c r="J312" i="6" s="1"/>
  <c r="J310" i="6"/>
  <c r="J309" i="6" s="1"/>
  <c r="J308" i="6"/>
  <c r="J325" i="6"/>
  <c r="J324" i="6"/>
  <c r="J328" i="6"/>
  <c r="J327" i="6"/>
  <c r="J331" i="6"/>
  <c r="J330" i="6"/>
  <c r="J334" i="6"/>
  <c r="J336" i="6"/>
  <c r="J333" i="6" s="1"/>
  <c r="J338" i="6"/>
  <c r="J341" i="6"/>
  <c r="J343" i="6"/>
  <c r="J346" i="6"/>
  <c r="J345" i="6" s="1"/>
  <c r="J349" i="6"/>
  <c r="J348" i="6" s="1"/>
  <c r="J354" i="6"/>
  <c r="J353" i="6" s="1"/>
  <c r="J352" i="6" s="1"/>
  <c r="J351" i="6"/>
  <c r="J363" i="6"/>
  <c r="J362" i="6"/>
  <c r="J369" i="6"/>
  <c r="J368" i="6" s="1"/>
  <c r="J360" i="6"/>
  <c r="J359" i="6"/>
  <c r="J358" i="6"/>
  <c r="J373" i="6"/>
  <c r="J372" i="6" s="1"/>
  <c r="J371" i="6"/>
  <c r="J378" i="6"/>
  <c r="J377" i="6" s="1"/>
  <c r="J381" i="6"/>
  <c r="J380" i="6"/>
  <c r="J384" i="6"/>
  <c r="J383" i="6" s="1"/>
  <c r="J387" i="6"/>
  <c r="J386" i="6" s="1"/>
  <c r="J390" i="6"/>
  <c r="J389" i="6" s="1"/>
  <c r="J393" i="6"/>
  <c r="J392" i="6"/>
  <c r="J401" i="6"/>
  <c r="J400" i="6"/>
  <c r="J404" i="6"/>
  <c r="J403" i="6" s="1"/>
  <c r="J406" i="6"/>
  <c r="J408" i="6"/>
  <c r="J398" i="6"/>
  <c r="J397" i="6" s="1"/>
  <c r="J414" i="6"/>
  <c r="J413" i="6" s="1"/>
  <c r="J412" i="6" s="1"/>
  <c r="J423" i="6"/>
  <c r="J422" i="6" s="1"/>
  <c r="J425" i="6"/>
  <c r="J427" i="6"/>
  <c r="J418" i="6"/>
  <c r="J417" i="6" s="1"/>
  <c r="J420" i="6"/>
  <c r="J416" i="6"/>
  <c r="J433" i="6"/>
  <c r="J432" i="6"/>
  <c r="J436" i="6"/>
  <c r="J438" i="6"/>
  <c r="I230" i="6"/>
  <c r="G230" i="6"/>
  <c r="G438" i="6"/>
  <c r="H438" i="6"/>
  <c r="I438" i="6"/>
  <c r="G436" i="6"/>
  <c r="H436" i="6"/>
  <c r="H435" i="6" s="1"/>
  <c r="H431" i="6" s="1"/>
  <c r="H430" i="6" s="1"/>
  <c r="H429" i="6" s="1"/>
  <c r="I436" i="6"/>
  <c r="I435" i="6"/>
  <c r="G433" i="6"/>
  <c r="H433" i="6"/>
  <c r="H432" i="6" s="1"/>
  <c r="I433" i="6"/>
  <c r="G432" i="6"/>
  <c r="I432" i="6"/>
  <c r="G427" i="6"/>
  <c r="H427" i="6"/>
  <c r="I427" i="6"/>
  <c r="G426" i="6"/>
  <c r="G425" i="6" s="1"/>
  <c r="H425" i="6"/>
  <c r="I425" i="6"/>
  <c r="I422" i="6" s="1"/>
  <c r="G424" i="6"/>
  <c r="G423" i="6"/>
  <c r="H423" i="6"/>
  <c r="I423" i="6"/>
  <c r="G421" i="6"/>
  <c r="H420" i="6"/>
  <c r="I420" i="6"/>
  <c r="I417" i="6" s="1"/>
  <c r="G419" i="6"/>
  <c r="G418" i="6"/>
  <c r="H418" i="6"/>
  <c r="I418" i="6"/>
  <c r="H417" i="6"/>
  <c r="G415" i="6"/>
  <c r="G414" i="6" s="1"/>
  <c r="G413" i="6" s="1"/>
  <c r="H414" i="6"/>
  <c r="H413" i="6" s="1"/>
  <c r="I414" i="6"/>
  <c r="I413" i="6"/>
  <c r="H412" i="6"/>
  <c r="I412" i="6"/>
  <c r="G408" i="6"/>
  <c r="H408" i="6"/>
  <c r="I408" i="6"/>
  <c r="G407" i="6"/>
  <c r="G406" i="6"/>
  <c r="H406" i="6"/>
  <c r="I406" i="6"/>
  <c r="I403" i="6" s="1"/>
  <c r="G404" i="6"/>
  <c r="H404" i="6"/>
  <c r="I404" i="6"/>
  <c r="H403" i="6"/>
  <c r="H396" i="6" s="1"/>
  <c r="G401" i="6"/>
  <c r="H401" i="6"/>
  <c r="I401" i="6"/>
  <c r="G400" i="6"/>
  <c r="H400" i="6"/>
  <c r="I400" i="6"/>
  <c r="G398" i="6"/>
  <c r="H398" i="6"/>
  <c r="I398" i="6"/>
  <c r="G397" i="6"/>
  <c r="H397" i="6"/>
  <c r="I397" i="6"/>
  <c r="G393" i="6"/>
  <c r="H393" i="6"/>
  <c r="I393" i="6"/>
  <c r="G392" i="6"/>
  <c r="H392" i="6"/>
  <c r="I392" i="6"/>
  <c r="G391" i="6"/>
  <c r="G390" i="6"/>
  <c r="H390" i="6"/>
  <c r="I390" i="6"/>
  <c r="G389" i="6"/>
  <c r="H389" i="6"/>
  <c r="I389" i="6"/>
  <c r="G387" i="6"/>
  <c r="H387" i="6"/>
  <c r="I387" i="6"/>
  <c r="G386" i="6"/>
  <c r="H386" i="6"/>
  <c r="I386" i="6"/>
  <c r="G384" i="6"/>
  <c r="H384" i="6"/>
  <c r="I384" i="6"/>
  <c r="G383" i="6"/>
  <c r="H383" i="6"/>
  <c r="I383" i="6"/>
  <c r="G381" i="6"/>
  <c r="H381" i="6"/>
  <c r="I381" i="6"/>
  <c r="G380" i="6"/>
  <c r="H380" i="6"/>
  <c r="I380" i="6"/>
  <c r="I376" i="6" s="1"/>
  <c r="G378" i="6"/>
  <c r="H378" i="6"/>
  <c r="I378" i="6"/>
  <c r="G377" i="6"/>
  <c r="H377" i="6"/>
  <c r="I377" i="6"/>
  <c r="H376" i="6"/>
  <c r="H375" i="6" s="1"/>
  <c r="G373" i="6"/>
  <c r="H373" i="6"/>
  <c r="I373" i="6"/>
  <c r="G372" i="6"/>
  <c r="H372" i="6"/>
  <c r="I372" i="6"/>
  <c r="I371" i="6" s="1"/>
  <c r="H371" i="6"/>
  <c r="G369" i="6"/>
  <c r="H369" i="6"/>
  <c r="I369" i="6"/>
  <c r="G368" i="6"/>
  <c r="H368" i="6"/>
  <c r="I368" i="6"/>
  <c r="G363" i="6"/>
  <c r="H363" i="6"/>
  <c r="I363" i="6"/>
  <c r="G362" i="6"/>
  <c r="H362" i="6"/>
  <c r="H358" i="6" s="1"/>
  <c r="H357" i="6" s="1"/>
  <c r="I362" i="6"/>
  <c r="G360" i="6"/>
  <c r="H360" i="6"/>
  <c r="I360" i="6"/>
  <c r="I359" i="6" s="1"/>
  <c r="I358" i="6" s="1"/>
  <c r="H359" i="6"/>
  <c r="G355" i="6"/>
  <c r="H354" i="6"/>
  <c r="I354" i="6"/>
  <c r="H353" i="6"/>
  <c r="I353" i="6"/>
  <c r="I352" i="6" s="1"/>
  <c r="H352" i="6"/>
  <c r="H351" i="6"/>
  <c r="I351" i="6"/>
  <c r="G349" i="6"/>
  <c r="H349" i="6"/>
  <c r="I349" i="6"/>
  <c r="G348" i="6"/>
  <c r="H348" i="6"/>
  <c r="I348" i="6"/>
  <c r="G346" i="6"/>
  <c r="H346" i="6"/>
  <c r="I346" i="6"/>
  <c r="G345" i="6"/>
  <c r="H345" i="6"/>
  <c r="I345" i="6"/>
  <c r="G343" i="6"/>
  <c r="H343" i="6"/>
  <c r="H340" i="6" s="1"/>
  <c r="I343" i="6"/>
  <c r="G341" i="6"/>
  <c r="H341" i="6"/>
  <c r="I341" i="6"/>
  <c r="G340" i="6"/>
  <c r="I340" i="6"/>
  <c r="G339" i="6"/>
  <c r="H338" i="6"/>
  <c r="I338" i="6"/>
  <c r="G336" i="6"/>
  <c r="H336" i="6"/>
  <c r="H333" i="6" s="1"/>
  <c r="H323" i="6" s="1"/>
  <c r="I336" i="6"/>
  <c r="G334" i="6"/>
  <c r="H334" i="6"/>
  <c r="I334" i="6"/>
  <c r="I333" i="6" s="1"/>
  <c r="G331" i="6"/>
  <c r="H331" i="6"/>
  <c r="I331" i="6"/>
  <c r="G330" i="6"/>
  <c r="H330" i="6"/>
  <c r="I330" i="6"/>
  <c r="G328" i="6"/>
  <c r="H328" i="6"/>
  <c r="I328" i="6"/>
  <c r="G327" i="6"/>
  <c r="H327" i="6"/>
  <c r="I327" i="6"/>
  <c r="G325" i="6"/>
  <c r="H325" i="6"/>
  <c r="I325" i="6"/>
  <c r="G324" i="6"/>
  <c r="H324" i="6"/>
  <c r="I324" i="6"/>
  <c r="G319" i="6"/>
  <c r="H319" i="6"/>
  <c r="I319" i="6"/>
  <c r="G318" i="6"/>
  <c r="H318" i="6"/>
  <c r="I318" i="6"/>
  <c r="G316" i="6"/>
  <c r="H316" i="6"/>
  <c r="I316" i="6"/>
  <c r="G315" i="6"/>
  <c r="H315" i="6"/>
  <c r="I315" i="6"/>
  <c r="G313" i="6"/>
  <c r="H313" i="6"/>
  <c r="I313" i="6"/>
  <c r="G312" i="6"/>
  <c r="H312" i="6"/>
  <c r="I312" i="6"/>
  <c r="H310" i="6"/>
  <c r="I310" i="6"/>
  <c r="H309" i="6"/>
  <c r="G303" i="6"/>
  <c r="H303" i="6"/>
  <c r="I303" i="6"/>
  <c r="G302" i="6"/>
  <c r="H302" i="6"/>
  <c r="I302" i="6"/>
  <c r="G300" i="6"/>
  <c r="H300" i="6"/>
  <c r="I300" i="6"/>
  <c r="G299" i="6"/>
  <c r="H299" i="6"/>
  <c r="I299" i="6"/>
  <c r="G298" i="6"/>
  <c r="G297" i="6" s="1"/>
  <c r="G296" i="6" s="1"/>
  <c r="H298" i="6"/>
  <c r="H297" i="6"/>
  <c r="H296" i="6" s="1"/>
  <c r="I297" i="6"/>
  <c r="I296" i="6"/>
  <c r="G288" i="6"/>
  <c r="H288" i="6"/>
  <c r="I288" i="6"/>
  <c r="G287" i="6"/>
  <c r="H287" i="6"/>
  <c r="I287" i="6"/>
  <c r="G286" i="6"/>
  <c r="G285" i="6"/>
  <c r="H285" i="6"/>
  <c r="H284" i="6" s="1"/>
  <c r="H283" i="6" s="1"/>
  <c r="I285" i="6"/>
  <c r="G281" i="6"/>
  <c r="H281" i="6"/>
  <c r="I281" i="6"/>
  <c r="I280" i="6" s="1"/>
  <c r="H280" i="6"/>
  <c r="H278" i="6"/>
  <c r="G277" i="6"/>
  <c r="H277" i="6"/>
  <c r="I277" i="6"/>
  <c r="G276" i="6"/>
  <c r="H276" i="6"/>
  <c r="H266" i="6" s="1"/>
  <c r="I276" i="6"/>
  <c r="G274" i="6"/>
  <c r="H274" i="6"/>
  <c r="I274" i="6"/>
  <c r="I273" i="6" s="1"/>
  <c r="H273" i="6"/>
  <c r="G271" i="6"/>
  <c r="H271" i="6"/>
  <c r="I271" i="6"/>
  <c r="G270" i="6"/>
  <c r="H270" i="6"/>
  <c r="I270" i="6"/>
  <c r="G268" i="6"/>
  <c r="H268" i="6"/>
  <c r="I268" i="6"/>
  <c r="I267" i="6" s="1"/>
  <c r="I266" i="6" s="1"/>
  <c r="G263" i="6"/>
  <c r="G262" i="6"/>
  <c r="H262" i="6"/>
  <c r="H261" i="6" s="1"/>
  <c r="H260" i="6" s="1"/>
  <c r="I262" i="6"/>
  <c r="I261" i="6" s="1"/>
  <c r="I260" i="6" s="1"/>
  <c r="I259" i="6" s="1"/>
  <c r="H259" i="6"/>
  <c r="G258" i="6"/>
  <c r="G257" i="6"/>
  <c r="H257" i="6"/>
  <c r="I257" i="6"/>
  <c r="I256" i="6" s="1"/>
  <c r="H256" i="6"/>
  <c r="H255" i="6"/>
  <c r="I255" i="6"/>
  <c r="G254" i="6"/>
  <c r="G253" i="6"/>
  <c r="H253" i="6"/>
  <c r="I253" i="6"/>
  <c r="I248" i="6" s="1"/>
  <c r="I247" i="6" s="1"/>
  <c r="I246" i="6" s="1"/>
  <c r="I245" i="6" s="1"/>
  <c r="G251" i="6"/>
  <c r="H251" i="6"/>
  <c r="H248" i="6" s="1"/>
  <c r="H247" i="6" s="1"/>
  <c r="H246" i="6" s="1"/>
  <c r="I251" i="6"/>
  <c r="G249" i="6"/>
  <c r="H249" i="6"/>
  <c r="I249" i="6"/>
  <c r="G248" i="6"/>
  <c r="G243" i="6"/>
  <c r="H243" i="6"/>
  <c r="I243" i="6"/>
  <c r="G242" i="6"/>
  <c r="H242" i="6"/>
  <c r="I242" i="6"/>
  <c r="I238" i="6" s="1"/>
  <c r="I237" i="6" s="1"/>
  <c r="G241" i="6"/>
  <c r="G240" i="6"/>
  <c r="H240" i="6"/>
  <c r="I240" i="6"/>
  <c r="G239" i="6"/>
  <c r="H239" i="6"/>
  <c r="I239" i="6"/>
  <c r="G238" i="6"/>
  <c r="H238" i="6"/>
  <c r="G237" i="6"/>
  <c r="G235" i="6"/>
  <c r="H235" i="6"/>
  <c r="I235" i="6"/>
  <c r="I234" i="6" s="1"/>
  <c r="H234" i="6"/>
  <c r="G232" i="6"/>
  <c r="H232" i="6"/>
  <c r="I232" i="6"/>
  <c r="G231" i="6"/>
  <c r="H231" i="6"/>
  <c r="I231" i="6"/>
  <c r="G228" i="6"/>
  <c r="G227" i="6"/>
  <c r="H227" i="6"/>
  <c r="I227" i="6"/>
  <c r="G225" i="6"/>
  <c r="G224" i="6" s="1"/>
  <c r="H224" i="6"/>
  <c r="H221" i="6" s="1"/>
  <c r="I224" i="6"/>
  <c r="G222" i="6"/>
  <c r="H222" i="6"/>
  <c r="I222" i="6"/>
  <c r="I221" i="6" s="1"/>
  <c r="G221" i="6"/>
  <c r="G220" i="6"/>
  <c r="H220" i="6"/>
  <c r="I220" i="6"/>
  <c r="I219" i="6" s="1"/>
  <c r="H219" i="6"/>
  <c r="H216" i="6" s="1"/>
  <c r="G218" i="6"/>
  <c r="H217" i="6"/>
  <c r="I217" i="6"/>
  <c r="I216" i="6" s="1"/>
  <c r="G213" i="6"/>
  <c r="H213" i="6"/>
  <c r="I213" i="6"/>
  <c r="G212" i="6"/>
  <c r="H212" i="6"/>
  <c r="I212" i="6"/>
  <c r="G210" i="6"/>
  <c r="H210" i="6"/>
  <c r="I210" i="6"/>
  <c r="I209" i="6" s="1"/>
  <c r="I203" i="6" s="1"/>
  <c r="H209" i="6"/>
  <c r="G207" i="6"/>
  <c r="H207" i="6"/>
  <c r="I207" i="6"/>
  <c r="G206" i="6"/>
  <c r="G205" i="6" s="1"/>
  <c r="G204" i="6" s="1"/>
  <c r="H205" i="6"/>
  <c r="I205" i="6"/>
  <c r="H204" i="6"/>
  <c r="H203" i="6" s="1"/>
  <c r="I204" i="6"/>
  <c r="G198" i="6"/>
  <c r="H198" i="6"/>
  <c r="I198" i="6"/>
  <c r="G197" i="6"/>
  <c r="H197" i="6"/>
  <c r="I197" i="6"/>
  <c r="G195" i="6"/>
  <c r="G194" i="6" s="1"/>
  <c r="G193" i="6" s="1"/>
  <c r="G189" i="6" s="1"/>
  <c r="H194" i="6"/>
  <c r="I194" i="6"/>
  <c r="H193" i="6"/>
  <c r="I193" i="6"/>
  <c r="I189" i="6" s="1"/>
  <c r="G192" i="6"/>
  <c r="G191" i="6"/>
  <c r="H191" i="6"/>
  <c r="I191" i="6"/>
  <c r="G190" i="6"/>
  <c r="H190" i="6"/>
  <c r="I190" i="6"/>
  <c r="G181" i="6"/>
  <c r="H181" i="6"/>
  <c r="I181" i="6"/>
  <c r="G180" i="6"/>
  <c r="H180" i="6"/>
  <c r="I180" i="6"/>
  <c r="G179" i="6"/>
  <c r="H179" i="6"/>
  <c r="I179" i="6"/>
  <c r="G177" i="6"/>
  <c r="H177" i="6"/>
  <c r="I177" i="6"/>
  <c r="I176" i="6" s="1"/>
  <c r="H176" i="6"/>
  <c r="G174" i="6"/>
  <c r="H174" i="6"/>
  <c r="I174" i="6"/>
  <c r="G173" i="6"/>
  <c r="H173" i="6"/>
  <c r="I173" i="6"/>
  <c r="H169" i="6"/>
  <c r="G168" i="6"/>
  <c r="G167" i="6" s="1"/>
  <c r="I168" i="6"/>
  <c r="I167" i="6"/>
  <c r="I160" i="6" s="1"/>
  <c r="G165" i="6"/>
  <c r="H165" i="6"/>
  <c r="I165" i="6"/>
  <c r="G164" i="6"/>
  <c r="H164" i="6"/>
  <c r="I164" i="6"/>
  <c r="G162" i="6"/>
  <c r="H162" i="6"/>
  <c r="I162" i="6"/>
  <c r="I161" i="6" s="1"/>
  <c r="H161" i="6"/>
  <c r="G155" i="6"/>
  <c r="H155" i="6"/>
  <c r="H154" i="6" s="1"/>
  <c r="H150" i="6" s="1"/>
  <c r="I155" i="6"/>
  <c r="G154" i="6"/>
  <c r="I154" i="6"/>
  <c r="I150" i="6" s="1"/>
  <c r="G152" i="6"/>
  <c r="H152" i="6"/>
  <c r="I152" i="6"/>
  <c r="G151" i="6"/>
  <c r="H151" i="6"/>
  <c r="I151" i="6"/>
  <c r="G148" i="6"/>
  <c r="H147" i="6"/>
  <c r="H146" i="6" s="1"/>
  <c r="I147" i="6"/>
  <c r="I146" i="6"/>
  <c r="I145" i="6" s="1"/>
  <c r="H145" i="6"/>
  <c r="G141" i="6"/>
  <c r="G140" i="6"/>
  <c r="H140" i="6"/>
  <c r="I140" i="6"/>
  <c r="H139" i="6"/>
  <c r="I139" i="6"/>
  <c r="G137" i="6"/>
  <c r="H137" i="6"/>
  <c r="H136" i="6" s="1"/>
  <c r="I137" i="6"/>
  <c r="G136" i="6"/>
  <c r="I136" i="6"/>
  <c r="G135" i="6"/>
  <c r="G134" i="6" s="1"/>
  <c r="G133" i="6" s="1"/>
  <c r="H134" i="6"/>
  <c r="I134" i="6"/>
  <c r="H133" i="6"/>
  <c r="I133" i="6"/>
  <c r="G127" i="6"/>
  <c r="H127" i="6"/>
  <c r="I127" i="6"/>
  <c r="G126" i="6"/>
  <c r="H126" i="6"/>
  <c r="I126" i="6"/>
  <c r="H125" i="6"/>
  <c r="I125" i="6"/>
  <c r="G123" i="6"/>
  <c r="H123" i="6"/>
  <c r="I123" i="6"/>
  <c r="G122" i="6"/>
  <c r="H122" i="6"/>
  <c r="I122" i="6"/>
  <c r="G117" i="6"/>
  <c r="H117" i="6"/>
  <c r="H116" i="6" s="1"/>
  <c r="H115" i="6" s="1"/>
  <c r="I117" i="6"/>
  <c r="G116" i="6"/>
  <c r="I116" i="6"/>
  <c r="G112" i="6"/>
  <c r="H112" i="6"/>
  <c r="I112" i="6"/>
  <c r="H111" i="6"/>
  <c r="I111" i="6"/>
  <c r="G109" i="6"/>
  <c r="H109" i="6"/>
  <c r="I109" i="6"/>
  <c r="G108" i="6"/>
  <c r="H108" i="6"/>
  <c r="I108" i="6"/>
  <c r="G107" i="6"/>
  <c r="G106" i="6"/>
  <c r="H106" i="6"/>
  <c r="I106" i="6"/>
  <c r="I103" i="6" s="1"/>
  <c r="I99" i="6" s="1"/>
  <c r="G101" i="6"/>
  <c r="H101" i="6"/>
  <c r="I101" i="6"/>
  <c r="G100" i="6"/>
  <c r="H100" i="6"/>
  <c r="I100" i="6"/>
  <c r="G98" i="6"/>
  <c r="H98" i="6"/>
  <c r="G95" i="6"/>
  <c r="H94" i="6"/>
  <c r="H93" i="6" s="1"/>
  <c r="I94" i="6"/>
  <c r="I93" i="6" s="1"/>
  <c r="I86" i="6" s="1"/>
  <c r="G91" i="6"/>
  <c r="H91" i="6"/>
  <c r="H90" i="6" s="1"/>
  <c r="H86" i="6" s="1"/>
  <c r="I91" i="6"/>
  <c r="G90" i="6"/>
  <c r="I90" i="6"/>
  <c r="G88" i="6"/>
  <c r="H88" i="6"/>
  <c r="I88" i="6"/>
  <c r="G87" i="6"/>
  <c r="H87" i="6"/>
  <c r="I87" i="6"/>
  <c r="G84" i="6"/>
  <c r="H84" i="6"/>
  <c r="I84" i="6"/>
  <c r="G83" i="6"/>
  <c r="G79" i="6" s="1"/>
  <c r="H83" i="6"/>
  <c r="G81" i="6"/>
  <c r="H81" i="6"/>
  <c r="I81" i="6"/>
  <c r="G80" i="6"/>
  <c r="I80" i="6"/>
  <c r="G76" i="6"/>
  <c r="H76" i="6"/>
  <c r="I76" i="6"/>
  <c r="I75" i="6" s="1"/>
  <c r="I74" i="6" s="1"/>
  <c r="H75" i="6"/>
  <c r="H74" i="6" s="1"/>
  <c r="G72" i="6"/>
  <c r="H72" i="6"/>
  <c r="I72" i="6"/>
  <c r="G71" i="6"/>
  <c r="H71" i="6"/>
  <c r="I71" i="6"/>
  <c r="G70" i="6"/>
  <c r="H70" i="6"/>
  <c r="I70" i="6"/>
  <c r="G69" i="6"/>
  <c r="H68" i="6"/>
  <c r="I68" i="6"/>
  <c r="G66" i="6"/>
  <c r="H66" i="6"/>
  <c r="I66" i="6"/>
  <c r="I63" i="6" s="1"/>
  <c r="G64" i="6"/>
  <c r="H64" i="6"/>
  <c r="I64" i="6"/>
  <c r="H63" i="6"/>
  <c r="H59" i="6" s="1"/>
  <c r="H58" i="6" s="1"/>
  <c r="G61" i="6"/>
  <c r="H61" i="6"/>
  <c r="I61" i="6"/>
  <c r="G60" i="6"/>
  <c r="H60" i="6"/>
  <c r="I60" i="6"/>
  <c r="I59" i="6"/>
  <c r="I58" i="6" s="1"/>
  <c r="G57" i="6"/>
  <c r="H56" i="6"/>
  <c r="H53" i="6" s="1"/>
  <c r="H52" i="6" s="1"/>
  <c r="H51" i="6" s="1"/>
  <c r="I56" i="6"/>
  <c r="G55" i="6"/>
  <c r="G54" i="6"/>
  <c r="H54" i="6"/>
  <c r="I54" i="6"/>
  <c r="I53" i="6" s="1"/>
  <c r="I52" i="6" s="1"/>
  <c r="I51" i="6" s="1"/>
  <c r="G50" i="6"/>
  <c r="H49" i="6"/>
  <c r="I49" i="6"/>
  <c r="I48" i="6" s="1"/>
  <c r="H48" i="6"/>
  <c r="G46" i="6"/>
  <c r="H46" i="6"/>
  <c r="H43" i="6" s="1"/>
  <c r="I46" i="6"/>
  <c r="G44" i="6"/>
  <c r="H44" i="6"/>
  <c r="I44" i="6"/>
  <c r="I43" i="6" s="1"/>
  <c r="G43" i="6"/>
  <c r="H38" i="6"/>
  <c r="I38" i="6"/>
  <c r="I37" i="6" s="1"/>
  <c r="H37" i="6"/>
  <c r="H35" i="6"/>
  <c r="H34" i="6" s="1"/>
  <c r="I35" i="6"/>
  <c r="I34" i="6"/>
  <c r="G32" i="6"/>
  <c r="H32" i="6"/>
  <c r="I32" i="6"/>
  <c r="I31" i="6" s="1"/>
  <c r="H31" i="6"/>
  <c r="G30" i="6"/>
  <c r="G27" i="6"/>
  <c r="H27" i="6"/>
  <c r="I27" i="6"/>
  <c r="G24" i="6"/>
  <c r="H23" i="6"/>
  <c r="H18" i="6" s="1"/>
  <c r="H14" i="6" s="1"/>
  <c r="H13" i="6" s="1"/>
  <c r="I23" i="6"/>
  <c r="G21" i="6"/>
  <c r="H21" i="6"/>
  <c r="I21" i="6"/>
  <c r="I18" i="6" s="1"/>
  <c r="G19" i="6"/>
  <c r="H19" i="6"/>
  <c r="I19" i="6"/>
  <c r="G16" i="6"/>
  <c r="H16" i="6"/>
  <c r="I16" i="6"/>
  <c r="I15" i="6" s="1"/>
  <c r="I14" i="6" s="1"/>
  <c r="H15" i="6"/>
  <c r="I441" i="6"/>
  <c r="G422" i="6"/>
  <c r="H422" i="6"/>
  <c r="I306" i="6"/>
  <c r="I305" i="6"/>
  <c r="H306" i="6"/>
  <c r="H305" i="6"/>
  <c r="I284" i="6"/>
  <c r="G284" i="6"/>
  <c r="H267" i="6"/>
  <c r="H245" i="6"/>
  <c r="I229" i="6"/>
  <c r="I226" i="6" s="1"/>
  <c r="G229" i="6"/>
  <c r="H229" i="6"/>
  <c r="H226" i="6" s="1"/>
  <c r="H215" i="6" s="1"/>
  <c r="I201" i="6"/>
  <c r="I200" i="6"/>
  <c r="I196" i="6" s="1"/>
  <c r="G201" i="6"/>
  <c r="G200" i="6" s="1"/>
  <c r="H201" i="6"/>
  <c r="I131" i="6"/>
  <c r="I130" i="6"/>
  <c r="I129" i="6" s="1"/>
  <c r="G131" i="6"/>
  <c r="G130" i="6"/>
  <c r="H131" i="6"/>
  <c r="H130" i="6"/>
  <c r="H129" i="6" s="1"/>
  <c r="H114" i="6" s="1"/>
  <c r="I120" i="6"/>
  <c r="I119" i="6" s="1"/>
  <c r="G120" i="6"/>
  <c r="G119" i="6"/>
  <c r="H120" i="6"/>
  <c r="H119" i="6" s="1"/>
  <c r="I104" i="6"/>
  <c r="G104" i="6"/>
  <c r="G103" i="6" s="1"/>
  <c r="H104" i="6"/>
  <c r="I97" i="6"/>
  <c r="I96" i="6"/>
  <c r="G97" i="6"/>
  <c r="G96" i="6"/>
  <c r="H97" i="6"/>
  <c r="H96" i="6"/>
  <c r="I29" i="6"/>
  <c r="I26" i="6"/>
  <c r="H29" i="6"/>
  <c r="H26" i="6" s="1"/>
  <c r="H25" i="6" s="1"/>
  <c r="G226" i="6"/>
  <c r="G196" i="6"/>
  <c r="H103" i="6"/>
  <c r="H99" i="6" s="1"/>
  <c r="I416" i="6"/>
  <c r="I411" i="6" s="1"/>
  <c r="I410" i="6" s="1"/>
  <c r="H416" i="6"/>
  <c r="H411" i="6"/>
  <c r="H410" i="6" s="1"/>
  <c r="H441" i="6"/>
  <c r="G441" i="6"/>
  <c r="K277" i="6" l="1"/>
  <c r="J125" i="6"/>
  <c r="K125" i="6" s="1"/>
  <c r="K126" i="6"/>
  <c r="J203" i="6"/>
  <c r="K203" i="6" s="1"/>
  <c r="K213" i="6"/>
  <c r="G26" i="6"/>
  <c r="G49" i="6"/>
  <c r="H80" i="6"/>
  <c r="G94" i="6"/>
  <c r="G139" i="6"/>
  <c r="I215" i="6"/>
  <c r="I188" i="6" s="1"/>
  <c r="G261" i="6"/>
  <c r="G267" i="6"/>
  <c r="G308" i="6"/>
  <c r="G115" i="6"/>
  <c r="G18" i="6"/>
  <c r="G23" i="6"/>
  <c r="G31" i="6"/>
  <c r="I115" i="6"/>
  <c r="I114" i="6" s="1"/>
  <c r="G147" i="6"/>
  <c r="G150" i="6"/>
  <c r="K441" i="6"/>
  <c r="G209" i="6"/>
  <c r="G247" i="6"/>
  <c r="I283" i="6"/>
  <c r="I265" i="6" s="1"/>
  <c r="I264" i="6" s="1"/>
  <c r="I357" i="6"/>
  <c r="G371" i="6"/>
  <c r="G412" i="6"/>
  <c r="J357" i="6"/>
  <c r="I25" i="6"/>
  <c r="I13" i="6" s="1"/>
  <c r="H200" i="6"/>
  <c r="G29" i="6"/>
  <c r="G53" i="6"/>
  <c r="G56" i="6"/>
  <c r="G217" i="6"/>
  <c r="G219" i="6"/>
  <c r="G273" i="6"/>
  <c r="G280" i="6"/>
  <c r="H308" i="6"/>
  <c r="H265" i="6" s="1"/>
  <c r="H264" i="6" s="1"/>
  <c r="I308" i="6"/>
  <c r="G376" i="6"/>
  <c r="G15" i="6"/>
  <c r="G59" i="6"/>
  <c r="G63" i="6"/>
  <c r="I83" i="6"/>
  <c r="G111" i="6"/>
  <c r="G125" i="6"/>
  <c r="H168" i="6"/>
  <c r="G176" i="6"/>
  <c r="G359" i="6"/>
  <c r="H356" i="6"/>
  <c r="G403" i="6"/>
  <c r="G68" i="6"/>
  <c r="G75" i="6"/>
  <c r="I149" i="6"/>
  <c r="H189" i="6"/>
  <c r="G256" i="6"/>
  <c r="G354" i="6"/>
  <c r="G396" i="6"/>
  <c r="G420" i="6"/>
  <c r="J411" i="6"/>
  <c r="J410" i="6" s="1"/>
  <c r="J79" i="6"/>
  <c r="G293" i="6"/>
  <c r="G161" i="6"/>
  <c r="G234" i="6"/>
  <c r="H237" i="6"/>
  <c r="I323" i="6"/>
  <c r="G338" i="6"/>
  <c r="I396" i="6"/>
  <c r="I375" i="6" s="1"/>
  <c r="G431" i="6"/>
  <c r="I309" i="6"/>
  <c r="I431" i="6"/>
  <c r="I430" i="6" s="1"/>
  <c r="I429" i="6" s="1"/>
  <c r="J431" i="6"/>
  <c r="J430" i="6" s="1"/>
  <c r="J429" i="6" s="1"/>
  <c r="J376" i="6"/>
  <c r="J196" i="6"/>
  <c r="K196" i="6" s="1"/>
  <c r="J86" i="6"/>
  <c r="J78" i="6" s="1"/>
  <c r="G203" i="6"/>
  <c r="G435" i="6"/>
  <c r="J238" i="6"/>
  <c r="J237" i="6" s="1"/>
  <c r="J58" i="6"/>
  <c r="J435" i="6"/>
  <c r="J340" i="6"/>
  <c r="J323" i="6" s="1"/>
  <c r="J266" i="6"/>
  <c r="K266" i="6" s="1"/>
  <c r="J160" i="6"/>
  <c r="J114" i="6"/>
  <c r="K114" i="6" s="1"/>
  <c r="J396" i="6"/>
  <c r="J53" i="6"/>
  <c r="J52" i="6" s="1"/>
  <c r="J51" i="6" s="1"/>
  <c r="J14" i="6"/>
  <c r="J13" i="6" s="1"/>
  <c r="J283" i="6"/>
  <c r="J149" i="6" l="1"/>
  <c r="K149" i="6" s="1"/>
  <c r="K160" i="6"/>
  <c r="J188" i="6"/>
  <c r="K188" i="6" s="1"/>
  <c r="G48" i="6"/>
  <c r="G216" i="6"/>
  <c r="G160" i="6"/>
  <c r="G283" i="6"/>
  <c r="G353" i="6"/>
  <c r="H167" i="6"/>
  <c r="I79" i="6"/>
  <c r="I78" i="6" s="1"/>
  <c r="I12" i="6" s="1"/>
  <c r="I440" i="6" s="1"/>
  <c r="G333" i="6"/>
  <c r="H196" i="6"/>
  <c r="I356" i="6"/>
  <c r="G146" i="6"/>
  <c r="G129" i="6"/>
  <c r="H79" i="6"/>
  <c r="G99" i="6"/>
  <c r="G246" i="6"/>
  <c r="G93" i="6"/>
  <c r="G25" i="6"/>
  <c r="J265" i="6"/>
  <c r="G358" i="6"/>
  <c r="G375" i="6"/>
  <c r="G52" i="6"/>
  <c r="G260" i="6"/>
  <c r="J375" i="6"/>
  <c r="G430" i="6"/>
  <c r="G417" i="6"/>
  <c r="G255" i="6"/>
  <c r="G74" i="6"/>
  <c r="G14" i="6"/>
  <c r="G266" i="6"/>
  <c r="J356" i="6"/>
  <c r="J264" i="6" l="1"/>
  <c r="K264" i="6" s="1"/>
  <c r="K265" i="6"/>
  <c r="J12" i="6"/>
  <c r="K12" i="6" s="1"/>
  <c r="G352" i="6"/>
  <c r="G416" i="6"/>
  <c r="G357" i="6"/>
  <c r="G86" i="6"/>
  <c r="G215" i="6"/>
  <c r="G114" i="6"/>
  <c r="G429" i="6"/>
  <c r="H78" i="6"/>
  <c r="H12" i="6" s="1"/>
  <c r="H440" i="6" s="1"/>
  <c r="G145" i="6"/>
  <c r="G323" i="6"/>
  <c r="H188" i="6"/>
  <c r="G58" i="6"/>
  <c r="G149" i="6"/>
  <c r="G13" i="6"/>
  <c r="G259" i="6"/>
  <c r="G51" i="6"/>
  <c r="H160" i="6"/>
  <c r="H149" i="6" s="1"/>
  <c r="J440" i="6" l="1"/>
  <c r="G245" i="6"/>
  <c r="G356" i="6"/>
  <c r="G265" i="6"/>
  <c r="G188" i="6"/>
  <c r="G78" i="6"/>
  <c r="G411" i="6"/>
  <c r="G351" i="6"/>
  <c r="G12" i="6"/>
  <c r="K440" i="6" l="1"/>
  <c r="K442" i="6"/>
  <c r="G264" i="6"/>
  <c r="G410" i="6"/>
  <c r="G440" i="6" l="1"/>
</calcChain>
</file>

<file path=xl/sharedStrings.xml><?xml version="1.0" encoding="utf-8"?>
<sst xmlns="http://schemas.openxmlformats.org/spreadsheetml/2006/main" count="2324" uniqueCount="294">
  <si>
    <t>Функционирование высшего должностного лица субъекта Российской Федерации и муниципального образования</t>
  </si>
  <si>
    <t>Мобилизационная и вневойсковая подготовка</t>
  </si>
  <si>
    <t>321</t>
  </si>
  <si>
    <t>Отдел образования администрации г.Сельцо</t>
  </si>
  <si>
    <t>Отдел культуры и молодежной политики администрации города Сельцо Брянской области</t>
  </si>
  <si>
    <t xml:space="preserve">Охрана семьи и детства </t>
  </si>
  <si>
    <t>006</t>
  </si>
  <si>
    <t>Обеспечение пожарной безопасности</t>
  </si>
  <si>
    <t>05</t>
  </si>
  <si>
    <t>07</t>
  </si>
  <si>
    <t>600</t>
  </si>
  <si>
    <t>611</t>
  </si>
  <si>
    <t>08</t>
  </si>
  <si>
    <t>Социальное обеспечение и иные выплаты населению</t>
  </si>
  <si>
    <t>300</t>
  </si>
  <si>
    <t>11</t>
  </si>
  <si>
    <t>Субсидии бюджетным учреждениям на иные цели</t>
  </si>
  <si>
    <t>612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</si>
  <si>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</si>
  <si>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 Правительства 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</si>
  <si>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</si>
  <si>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Национальная безопасность и правоохранительная деятельность</t>
  </si>
  <si>
    <t>09</t>
  </si>
  <si>
    <t>10</t>
  </si>
  <si>
    <t>Другие вопросы в области жилищно-коммунального хозяйства</t>
  </si>
  <si>
    <t>Рз</t>
  </si>
  <si>
    <t>Пр</t>
  </si>
  <si>
    <t>02</t>
  </si>
  <si>
    <t>100</t>
  </si>
  <si>
    <t>120</t>
  </si>
  <si>
    <t>200</t>
  </si>
  <si>
    <t>240</t>
  </si>
  <si>
    <t>03</t>
  </si>
  <si>
    <t>Иные бюджетные ассигнования</t>
  </si>
  <si>
    <t>800</t>
  </si>
  <si>
    <t>Совет народных депутатов города Сельцо</t>
  </si>
  <si>
    <t>06</t>
  </si>
  <si>
    <t>Администрация  города Сельцо Брянской области</t>
  </si>
  <si>
    <t>04</t>
  </si>
  <si>
    <t>Резервные средства</t>
  </si>
  <si>
    <t>870</t>
  </si>
  <si>
    <t>Финансовый отдел администрации города Сельцо Брянской области</t>
  </si>
  <si>
    <t>13</t>
  </si>
  <si>
    <t>700</t>
  </si>
  <si>
    <t>Озеленение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</si>
  <si>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</si>
  <si>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</si>
  <si>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</si>
  <si>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Наименование</t>
  </si>
  <si>
    <t>Физическая культура и спорт</t>
  </si>
  <si>
    <t>Защита населения и территории от чрезвычайных ситуаций природного и техногенного характера, гражданская оборона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</si>
  <si>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</si>
  <si>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</si>
  <si>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</si>
  <si>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ЦСР</t>
  </si>
  <si>
    <t>ВР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</si>
  <si>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</si>
  <si>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</si>
  <si>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</si>
  <si>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экономика</t>
  </si>
  <si>
    <t>Мероприятия по землеустройству и землепользованию</t>
  </si>
  <si>
    <t>Жилищно-коммунальное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</si>
  <si>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</si>
  <si>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</si>
  <si>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</si>
  <si>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</si>
  <si>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</si>
  <si>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</si>
  <si>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Библиотеки</t>
  </si>
  <si>
    <t>Социальная политика</t>
  </si>
  <si>
    <t>Пенсионное обеспечение</t>
  </si>
  <si>
    <t>Социальное обеспечение населения</t>
  </si>
  <si>
    <t>Другие вопросы  в области  социальной политики</t>
  </si>
  <si>
    <t>Итого  расходов</t>
  </si>
  <si>
    <t>Другие вопросы в области  культуры, кинематографии</t>
  </si>
  <si>
    <t>001</t>
  </si>
  <si>
    <t>002</t>
  </si>
  <si>
    <t>003</t>
  </si>
  <si>
    <t>004</t>
  </si>
  <si>
    <t>005</t>
  </si>
  <si>
    <t>Национальная оборона</t>
  </si>
  <si>
    <t>Мероприятия в области коммунального хозяйства</t>
  </si>
  <si>
    <t>Благоустройство</t>
  </si>
  <si>
    <t>Уличное освещение</t>
  </si>
  <si>
    <t>Контрольно-счетная комиссия Сельцовского городского округа</t>
  </si>
  <si>
    <t>Обслуживание государственного (муниципального) долга</t>
  </si>
  <si>
    <t xml:space="preserve">Обслуживание муниципального долга </t>
  </si>
  <si>
    <t>730</t>
  </si>
  <si>
    <t>Стипендии</t>
  </si>
  <si>
    <t>340</t>
  </si>
  <si>
    <t>810</t>
  </si>
  <si>
    <t>Молодежная политика и оздоровление детей</t>
  </si>
  <si>
    <t>Дорожное хозяйство (дорожные фонды)</t>
  </si>
  <si>
    <t xml:space="preserve">Организация мест захоронения </t>
  </si>
  <si>
    <t>630</t>
  </si>
  <si>
    <t>рублей</t>
  </si>
  <si>
    <t>Массовый спорт</t>
  </si>
  <si>
    <t>Обеспечение деятельности главы исполнительно-распорядительного органа муниципального образования</t>
  </si>
  <si>
    <t>Обеспечение деятельности главы муниципального образования</t>
  </si>
  <si>
    <t>Обеспечение деятельности председателя контрольно-счетного органа муниципального образования и его заместителей</t>
  </si>
  <si>
    <t>Руководство и управление в сфере установленных функций органов местного самоуправления</t>
  </si>
  <si>
    <t>Учреждения, обеспечивающие оказание услуг в сфере культуры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</si>
  <si>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</si>
  <si>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</si>
  <si>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</si>
  <si>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</si>
  <si>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Повышение энергетической эффективности и обеспечение энергосбережения</t>
  </si>
  <si>
    <t>Мероприятия в сфере пожарной безопасности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</si>
  <si>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</si>
  <si>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</si>
  <si>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</si>
  <si>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Финансовое обеспечение получения дошкольного образования в дошкольных образовательных организациях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</si>
  <si>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</si>
  <si>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</si>
  <si>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Обслуживание муниципального внутреннего долга</t>
  </si>
  <si>
    <t>Обеспечение сохранности автомобильных дорог местного значения и условий безопасности движения по ним</t>
  </si>
  <si>
    <t>Повышение безопасности дорожного движения</t>
  </si>
  <si>
    <t>Социальные выплаты молодым семьям на приобретение жилья</t>
  </si>
  <si>
    <t>Ежемесячная доплата к государственной пенсии лицам, замещавшим должности муниципальной службы в соответствии с Решением Совета народных депутатов города Сельцо от 26 июня 2008 года №4-732 "Об утверждении Положения о порядке установления, выплаты и перерасчета пенсии за выслугу лет лицам, замещавшим должности муниципальной службы муниципального образования Сельцовский городской округ"</t>
  </si>
  <si>
    <t>Оценка имущества, признание прав и регулирование имущественных отношений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</si>
  <si>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</si>
  <si>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Оказание государственной поддержки спортивным сборным командам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</si>
  <si>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</si>
  <si>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Поддержка малого и среднего предпринимательства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</si>
  <si>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</si>
  <si>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Функционирование централизованной бухгалтерии администрации города Сельцо Брянской области</t>
  </si>
  <si>
    <t>Функционирование Единой дежурной диспетчерской службы муниципального образования</t>
  </si>
  <si>
    <t>Учреждения психолого-медико-социального сопровождения</t>
  </si>
  <si>
    <t>Дворцы и дома культуры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</si>
  <si>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</si>
  <si>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</si>
  <si>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01 0 1010</t>
  </si>
  <si>
    <t>01 0 1001</t>
  </si>
  <si>
    <t>01 0 1740</t>
  </si>
  <si>
    <t>01 0 8002</t>
  </si>
  <si>
    <t>01 0 1202</t>
  </si>
  <si>
    <t>01 0 5118</t>
  </si>
  <si>
    <t>01 0 8003</t>
  </si>
  <si>
    <t>Расходы на выплаты персоналу казенных учреждений</t>
  </si>
  <si>
    <t>110</t>
  </si>
  <si>
    <t>01 0 1204</t>
  </si>
  <si>
    <t>01 1 1129</t>
  </si>
  <si>
    <t>01 0 1619</t>
  </si>
  <si>
    <t>01 0 1617</t>
  </si>
  <si>
    <t>01 0 1742</t>
  </si>
  <si>
    <t>01 0 1790</t>
  </si>
  <si>
    <t>Отдельные мероприятия по улучшению условий и охраны труда</t>
  </si>
  <si>
    <t>01 6 8011</t>
  </si>
  <si>
    <t>01 0 1863</t>
  </si>
  <si>
    <t>01 0 8004</t>
  </si>
  <si>
    <t>Субсидии юридическим лицам (кроме некоммерческих организаций), индивидуальным предпринимателям, физическим лицам</t>
  </si>
  <si>
    <t>01 0 8005</t>
  </si>
  <si>
    <t>01 0 8006</t>
  </si>
  <si>
    <t>01 0 8007</t>
  </si>
  <si>
    <t xml:space="preserve">Прочие мероприятия по благоустройству городских округов </t>
  </si>
  <si>
    <t>01 0 8008</t>
  </si>
  <si>
    <t>01 3 1128</t>
  </si>
  <si>
    <t>01 0 1097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</si>
  <si>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</si>
  <si>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01 0 1651</t>
  </si>
  <si>
    <t>Пособия, компенсации и иные социальные выплаты гражданам, кроме публичных нормативных обязательств</t>
  </si>
  <si>
    <t>01 0 1671</t>
  </si>
  <si>
    <t>01 2 1620</t>
  </si>
  <si>
    <t>01 0 1652</t>
  </si>
  <si>
    <t>01 0 5260</t>
  </si>
  <si>
    <t>01 0 5082</t>
  </si>
  <si>
    <t>01 0 1672</t>
  </si>
  <si>
    <r>
      <rPr>
        <sz val="12"/>
        <color indexed="10"/>
        <rFont val="Times New Roman"/>
        <family val="1"/>
        <charset val="204"/>
      </rPr>
      <t>Профилактика безнадзорности и  правонарушений несовершеннолетних</t>
    </r>
    <r>
      <rPr>
        <sz val="12"/>
        <color indexed="8"/>
        <rFont val="Times New Roman"/>
        <family val="1"/>
        <charset val="204"/>
      </rPr>
      <t>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  </r>
  </si>
  <si>
    <r>
      <t xml:space="preserve">Профилактика безнадзорности и  правонарушений несовершеннолетних,  </t>
    </r>
    <r>
      <rPr>
        <sz val="12"/>
        <color indexed="10"/>
        <rFont val="Times New Roman"/>
        <family val="1"/>
        <charset val="204"/>
      </rPr>
      <t>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  </r>
  </si>
  <si>
    <r>
      <t>Организация и осуществление деятельности по опеке и попечительству,</t>
    </r>
    <r>
      <rPr>
        <sz val="12"/>
        <color indexed="10"/>
        <rFont val="Times New Roman"/>
        <family val="1"/>
        <charset val="204"/>
      </rPr>
      <t xml:space="preserve">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  </r>
  </si>
  <si>
    <r>
      <rPr>
        <sz val="12"/>
        <color indexed="10"/>
        <rFont val="Times New Roman"/>
        <family val="1"/>
        <charset val="204"/>
      </rPr>
      <t>Организация и осуществление деятельности по опеке и попечительству</t>
    </r>
    <r>
      <rPr>
        <sz val="12"/>
        <color indexed="8"/>
        <rFont val="Times New Roman"/>
        <family val="1"/>
        <charset val="204"/>
      </rPr>
      <t>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  </r>
  </si>
  <si>
    <t>Отдельные мероприятия по развитию и реализации демографической политики</t>
  </si>
  <si>
    <t>01 5 1696</t>
  </si>
  <si>
    <t>04 4 1131</t>
  </si>
  <si>
    <t>Отдельные мероприятия по развитию и реализации социальной политики</t>
  </si>
  <si>
    <t>01 0 8012</t>
  </si>
  <si>
    <t xml:space="preserve">10 </t>
  </si>
  <si>
    <t>Субсидии некоммерческим организациям (за исключением государственных (муниципальных) учреждений)</t>
  </si>
  <si>
    <t>01 4 1761</t>
  </si>
  <si>
    <t>01 4 1763</t>
  </si>
  <si>
    <t>Предоставление субсидий бюджетным, автономным учреждениям и иным некоммерческим организациям</t>
  </si>
  <si>
    <t>70 0 1012</t>
  </si>
  <si>
    <t>02 0 1010</t>
  </si>
  <si>
    <t>02 0 1580</t>
  </si>
  <si>
    <t>Дошкольные образовательные организации</t>
  </si>
  <si>
    <t>03 2 1063</t>
  </si>
  <si>
    <t>03 2 1471</t>
  </si>
  <si>
    <t>03 2 1064</t>
  </si>
  <si>
    <t>03 2 1470</t>
  </si>
  <si>
    <t>03 1 1010</t>
  </si>
  <si>
    <t>03 1 1074</t>
  </si>
  <si>
    <t>03 3 1477</t>
  </si>
  <si>
    <t>03 2 1475</t>
  </si>
  <si>
    <t>03 2 8009</t>
  </si>
  <si>
    <t>03 3 1478</t>
  </si>
  <si>
    <t>04 3 1066</t>
  </si>
  <si>
    <t>04 2 8010</t>
  </si>
  <si>
    <t>04 2 1054</t>
  </si>
  <si>
    <t>04 2 1424</t>
  </si>
  <si>
    <t>04 1 1010</t>
  </si>
  <si>
    <t>04 1 1062</t>
  </si>
  <si>
    <t>70 0 1004</t>
  </si>
  <si>
    <t>70 0 1010</t>
  </si>
  <si>
    <t>ГРБС</t>
  </si>
  <si>
    <t>Итого Публичные нормативные обязательства</t>
  </si>
  <si>
    <t>Иные закупки товаров, работ и услуг для обеспечения государственных (муниципальных) нужд</t>
  </si>
  <si>
    <t>Ежемесячная доплата к государственной пенсии в соответствии с Решением Совета народных депутатов города Сельцо от 18 февраля 2009 года №4-884 "Об утверждении Положения об условиях, порядке назначения, выплаты и перерасчета муниципальной пенсии за выслугу лет выборному должностному лицу местного самоуправления Сельцовского городского округа"</t>
  </si>
  <si>
    <t>Противодействие злоупотреблению наркотиками и их незаконному обороту</t>
  </si>
  <si>
    <t>04 4 1130</t>
  </si>
  <si>
    <t>70 0 1006</t>
  </si>
  <si>
    <t>Софинансирование объектов капитальных вложений муниципальной собственности</t>
  </si>
  <si>
    <t>01 0 1127</t>
  </si>
  <si>
    <t>Бюджетные инвестиции</t>
  </si>
  <si>
    <t>410</t>
  </si>
  <si>
    <t>400</t>
  </si>
  <si>
    <t>01 0 8013</t>
  </si>
  <si>
    <t>Совершенствование системы профилактики правонарушений и усиление борьбы с преступностью</t>
  </si>
  <si>
    <t>14</t>
  </si>
  <si>
    <t>04 4 1207</t>
  </si>
  <si>
    <t>Другие вопросы в области национальной безопасности и правоохранительной деятельности</t>
  </si>
  <si>
    <t>Отдельные мероприятия по развитию образования</t>
  </si>
  <si>
    <t>03 2 1482</t>
  </si>
  <si>
    <t>Мероприятия по проведению оздоровительной кампании детей</t>
  </si>
  <si>
    <t>03 2 1479</t>
  </si>
  <si>
    <t>03 2 8014</t>
  </si>
  <si>
    <t>Организация отдыха детей в каникулярное время в лагерях с дневным пребыванием на базе образовательных организаций</t>
  </si>
  <si>
    <t>Дополнительные меры государственной поддержки обучающихся</t>
  </si>
  <si>
    <t>03 2 1473</t>
  </si>
  <si>
    <t>Субсидии на модернизацию региональных систем дошкольного образования</t>
  </si>
  <si>
    <t>01 0 5059</t>
  </si>
  <si>
    <t>Устройство детских площадок в местах общего пользования</t>
  </si>
  <si>
    <t>01 0 8015</t>
  </si>
  <si>
    <t xml:space="preserve">Жилищное хозяйство
</t>
  </si>
  <si>
    <t>Обеспечение мероприятий по капитальному ремонту многоквартирных домов за счет средств бюджетов</t>
  </si>
  <si>
    <t>01 0 9601</t>
  </si>
  <si>
    <t>Предоставление субсидий  бюджетным,
автономным учреждениям и иным некоммерческим организациям</t>
  </si>
  <si>
    <t>Здравоохранение</t>
  </si>
  <si>
    <t>Другие вопросы в области здравоохранения</t>
  </si>
  <si>
    <t>Кадровая политика в сфере здравоохранения на территории Сельцовского городского округа</t>
  </si>
  <si>
    <t>01 0 8016</t>
  </si>
  <si>
    <t>Обеспечение мероприятий по капитальному ремонту муниципального  имущества в многоквартирных домах</t>
  </si>
  <si>
    <t>01 0 8017</t>
  </si>
  <si>
    <t>01 0 8001</t>
  </si>
  <si>
    <t>Отдельные мероприятия по развитию спорта</t>
  </si>
  <si>
    <t>01 0 1764</t>
  </si>
  <si>
    <t>Уплата членских взносов в организации, членами которой являются муниципальное образование "Сельцовский городской округ", администрация города Сельцо Брянской области</t>
  </si>
  <si>
    <t>к Решению Совета народных депутатов</t>
  </si>
  <si>
    <t>"О бюджете Сельцовского городского округа (местном бюджете)</t>
  </si>
  <si>
    <t>на 2015 год и на плановый период 2016 и 2017 годов"</t>
  </si>
  <si>
    <t>Ведомственная структура расходов местного бюджета на 2015 год</t>
  </si>
  <si>
    <t>Капитальные вложения в объекты государственной (муниципальной) собственности</t>
  </si>
  <si>
    <t xml:space="preserve"> 2015 год</t>
  </si>
  <si>
    <t>70 0 1005</t>
  </si>
  <si>
    <t>Сельское хозяйство и рыболовство</t>
  </si>
  <si>
    <t>01 0 1251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</si>
  <si>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</si>
  <si>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</si>
  <si>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</si>
  <si>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Обеспечение деятельности депутатов Совета народных депутатов города Сельцо</t>
  </si>
  <si>
    <t>Мероприятия по работе с семьей, детьми и молодежью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</si>
  <si>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</si>
  <si>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01 0 8019</t>
  </si>
  <si>
    <t>Организация и проведение на территории города Сельцо Брянской области мероприятий по отлову безнадзорных животных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</si>
  <si>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</si>
  <si>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7</t>
  </si>
  <si>
    <t xml:space="preserve">Резервный фонд администрации города Сельцо Брянской области </t>
  </si>
  <si>
    <t>города Сельцо от 16.12.2014г.  №6-60</t>
  </si>
  <si>
    <t xml:space="preserve"> ИТОГО 2015 год</t>
  </si>
  <si>
    <t>Содержание автомобильных дорог общего пользования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</si>
  <si>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 и искусственных сооружений на них</t>
  </si>
  <si>
    <t>01 0 8020</t>
  </si>
  <si>
    <t>Ремонт и содержание муниципального имущества</t>
  </si>
  <si>
    <t>01 0 8021</t>
  </si>
  <si>
    <t>01 0 1126</t>
  </si>
  <si>
    <t>Бюджетные инвестиции в объекты капитальных вложений муниципальной собственности</t>
  </si>
  <si>
    <t>Создание многофункционального центра предоставления государственных и муниципальных услуг</t>
  </si>
  <si>
    <t>01 0 8022</t>
  </si>
  <si>
    <t>850</t>
  </si>
  <si>
    <t>610</t>
  </si>
  <si>
    <t>320</t>
  </si>
  <si>
    <t>310</t>
  </si>
  <si>
    <t>Субсидии бюджетным учреждениям</t>
  </si>
  <si>
    <t xml:space="preserve">Социальные выплаты гражданам, кроме публичных нормативных социальных выплат
</t>
  </si>
  <si>
    <t>Социальные выплаты гражданам, кроме публичных нормативных социальных выплат</t>
  </si>
  <si>
    <t>Уплата налогов, сборов и иных платежей</t>
  </si>
  <si>
    <t>Публичные нормативные социальные выплаты гражданам</t>
  </si>
  <si>
    <t>Изменения 2015 года июнь</t>
  </si>
  <si>
    <t>Повышение качества и доступности предоставления государственных и муниципальных услуг</t>
  </si>
  <si>
    <t>01 0 1864</t>
  </si>
  <si>
    <t>Создание и развитие сети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Российской Федерации "Экономическое развитие и инновационная экономика"</t>
  </si>
  <si>
    <t>01 0 5392</t>
  </si>
  <si>
    <t>Изменения 2015 года август</t>
  </si>
  <si>
    <t>Изменения 2015 года Сентябрь</t>
  </si>
  <si>
    <r>
      <t>(</t>
    </r>
    <r>
      <rPr>
        <sz val="10"/>
        <rFont val="Times New Roman"/>
        <family val="1"/>
        <charset val="204"/>
      </rPr>
      <t xml:space="preserve">в редакции Решений </t>
    </r>
    <r>
      <rPr>
        <sz val="10"/>
        <color rgb="FFFF0000"/>
        <rFont val="Times New Roman"/>
        <family val="1"/>
        <charset val="204"/>
      </rPr>
      <t xml:space="preserve">от 28.01.2015 №6-71, </t>
    </r>
    <r>
      <rPr>
        <sz val="10"/>
        <color rgb="FF0070C0"/>
        <rFont val="Times New Roman"/>
        <family val="1"/>
        <charset val="204"/>
      </rPr>
      <t xml:space="preserve">от 25.03.2015 №6-96, </t>
    </r>
    <r>
      <rPr>
        <sz val="10"/>
        <color rgb="FF00B050"/>
        <rFont val="Times New Roman"/>
        <family val="1"/>
        <charset val="204"/>
      </rPr>
      <t xml:space="preserve">от 30.06.2015 №6-167, </t>
    </r>
    <r>
      <rPr>
        <sz val="10"/>
        <rFont val="Times New Roman"/>
        <family val="1"/>
        <charset val="204"/>
      </rPr>
      <t xml:space="preserve">от 26.08.2015 №6-175, </t>
    </r>
    <r>
      <rPr>
        <sz val="10"/>
        <color rgb="FF984806"/>
        <rFont val="Times New Roman"/>
        <family val="1"/>
        <charset val="204"/>
      </rPr>
      <t>от 25.09.2015 №6-195</t>
    </r>
    <r>
      <rPr>
        <sz val="1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</si>
</sst>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</numFmts>
  <fonts count="4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56"/>
      <name val="Arial Cyr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sz val="11.95"/>
      <color indexed="8"/>
      <name val="Times New Roman"/>
      <family val="1"/>
      <charset val="204"/>
    </font>
    <font>
      <i/>
      <sz val="11.95"/>
      <color indexed="8"/>
      <name val="Times New Roman"/>
      <family val="1"/>
      <charset val="204"/>
    </font>
    <font>
      <b/>
      <sz val="11.95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56"/>
      <name val="Times New Roman"/>
      <family val="1"/>
      <charset val="204"/>
    </font>
    <font>
      <sz val="10"/>
      <color rgb="FF000000"/>
      <name val="Arial"/>
      <family val="2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98480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39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26">
    <xf numFmtId="0" fontId="0" fillId="0" borderId="0" xfId="0"/>
    <xf numFmtId="0" fontId="10" fillId="0" borderId="0" xfId="0" applyFont="1"/>
    <xf numFmtId="0" fontId="5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0" xfId="0" applyFont="1"/>
    <xf numFmtId="0" fontId="15" fillId="0" borderId="1" xfId="0" applyFont="1" applyBorder="1" applyAlignment="1">
      <alignment vertical="top" wrapText="1"/>
    </xf>
    <xf numFmtId="0" fontId="5" fillId="0" borderId="0" xfId="0" applyFont="1"/>
    <xf numFmtId="0" fontId="17" fillId="0" borderId="0" xfId="0" applyFont="1"/>
    <xf numFmtId="0" fontId="18" fillId="0" borderId="0" xfId="0" applyFont="1"/>
    <xf numFmtId="0" fontId="8" fillId="0" borderId="0" xfId="0" applyFont="1"/>
    <xf numFmtId="0" fontId="7" fillId="2" borderId="1" xfId="0" applyFont="1" applyFill="1" applyBorder="1" applyAlignment="1">
      <alignment vertical="top" wrapText="1"/>
    </xf>
    <xf numFmtId="0" fontId="19" fillId="0" borderId="0" xfId="0" applyFont="1"/>
    <xf numFmtId="0" fontId="0" fillId="0" borderId="0" xfId="0" applyFill="1"/>
    <xf numFmtId="0" fontId="16" fillId="0" borderId="0" xfId="0" applyFont="1"/>
    <xf numFmtId="0" fontId="2" fillId="0" borderId="1" xfId="0" applyFont="1" applyBorder="1" applyAlignment="1">
      <alignment vertical="top" wrapText="1"/>
    </xf>
    <xf numFmtId="0" fontId="20" fillId="0" borderId="0" xfId="0" applyFont="1"/>
    <xf numFmtId="0" fontId="1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5" fillId="0" borderId="1" xfId="0" applyFont="1" applyBorder="1"/>
    <xf numFmtId="0" fontId="14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3" applyNumberFormat="1" applyFont="1" applyFill="1" applyBorder="1" applyAlignment="1">
      <alignment horizontal="left" vertical="center" wrapText="1"/>
    </xf>
    <xf numFmtId="0" fontId="2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right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0" fillId="0" borderId="0" xfId="0" applyFont="1"/>
    <xf numFmtId="49" fontId="11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1" fillId="0" borderId="1" xfId="3" applyNumberFormat="1" applyFont="1" applyFill="1" applyBorder="1" applyAlignment="1">
      <alignment horizontal="center" vertical="center" wrapText="1"/>
    </xf>
    <xf numFmtId="0" fontId="22" fillId="0" borderId="1" xfId="3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4" fillId="0" borderId="1" xfId="2" applyNumberFormat="1" applyFont="1" applyFill="1" applyBorder="1" applyAlignment="1">
      <alignment horizontal="center" vertical="center" wrapText="1"/>
    </xf>
    <xf numFmtId="0" fontId="25" fillId="0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7" fillId="3" borderId="0" xfId="0" applyFont="1" applyFill="1" applyBorder="1"/>
    <xf numFmtId="0" fontId="28" fillId="3" borderId="0" xfId="0" applyFont="1" applyFill="1" applyBorder="1" applyAlignment="1">
      <alignment horizontal="center" vertical="top" wrapText="1"/>
    </xf>
    <xf numFmtId="0" fontId="29" fillId="3" borderId="0" xfId="0" applyFont="1" applyFill="1" applyBorder="1"/>
    <xf numFmtId="0" fontId="14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vertical="top" wrapText="1"/>
    </xf>
    <xf numFmtId="0" fontId="30" fillId="0" borderId="0" xfId="0" applyFont="1" applyAlignment="1">
      <alignment horizontal="right"/>
    </xf>
    <xf numFmtId="0" fontId="0" fillId="0" borderId="0" xfId="0" applyAlignment="1"/>
    <xf numFmtId="0" fontId="6" fillId="2" borderId="0" xfId="0" applyFont="1" applyFill="1" applyAlignment="1">
      <alignment horizontal="center" wrapText="1"/>
    </xf>
    <xf numFmtId="4" fontId="31" fillId="0" borderId="1" xfId="0" applyNumberFormat="1" applyFont="1" applyBorder="1" applyAlignment="1">
      <alignment horizontal="right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4" fontId="32" fillId="0" borderId="1" xfId="0" applyNumberFormat="1" applyFont="1" applyBorder="1" applyAlignment="1">
      <alignment horizontal="right" vertical="center" wrapText="1"/>
    </xf>
    <xf numFmtId="0" fontId="3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7" fillId="4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 wrapText="1"/>
    </xf>
    <xf numFmtId="0" fontId="34" fillId="0" borderId="1" xfId="0" applyFont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49" fontId="37" fillId="0" borderId="1" xfId="0" applyNumberFormat="1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38" fillId="3" borderId="0" xfId="0" applyNumberFormat="1" applyFont="1" applyFill="1" applyBorder="1" applyAlignment="1">
      <alignment horizontal="right"/>
    </xf>
    <xf numFmtId="0" fontId="26" fillId="2" borderId="1" xfId="0" applyFont="1" applyFill="1" applyBorder="1" applyAlignment="1">
      <alignment horizontal="left" wrapText="1"/>
    </xf>
    <xf numFmtId="0" fontId="35" fillId="0" borderId="1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right" vertical="center" wrapText="1"/>
    </xf>
    <xf numFmtId="4" fontId="37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12" fillId="3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30" fillId="0" borderId="0" xfId="0" applyNumberFormat="1" applyFont="1" applyAlignment="1">
      <alignment horizontal="right"/>
    </xf>
    <xf numFmtId="4" fontId="6" fillId="2" borderId="0" xfId="0" applyNumberFormat="1" applyFont="1" applyFill="1" applyAlignment="1">
      <alignment horizontal="right" wrapText="1"/>
    </xf>
    <xf numFmtId="4" fontId="16" fillId="0" borderId="0" xfId="0" applyNumberFormat="1" applyFont="1" applyBorder="1" applyAlignment="1">
      <alignment horizontal="right" wrapText="1"/>
    </xf>
    <xf numFmtId="4" fontId="33" fillId="0" borderId="0" xfId="0" applyNumberFormat="1" applyFont="1" applyAlignment="1">
      <alignment horizontal="right"/>
    </xf>
    <xf numFmtId="4" fontId="2" fillId="0" borderId="1" xfId="0" applyNumberFormat="1" applyFont="1" applyFill="1" applyBorder="1" applyAlignment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0" xfId="0" applyAlignment="1"/>
    <xf numFmtId="0" fontId="6" fillId="2" borderId="0" xfId="0" applyFont="1" applyFill="1" applyAlignment="1">
      <alignment horizontal="center" wrapText="1"/>
    </xf>
    <xf numFmtId="0" fontId="40" fillId="0" borderId="0" xfId="0" applyFont="1" applyAlignment="1">
      <alignment wrapText="1"/>
    </xf>
    <xf numFmtId="0" fontId="0" fillId="0" borderId="0" xfId="0" applyAlignment="1">
      <alignment wrapText="1"/>
    </xf>
  </cellXfs>
  <cellStyles count="4">
    <cellStyle name="Normal" xfId="1"/>
    <cellStyle name="Денежный" xfId="2" builtinId="4"/>
    <cellStyle name="Денежный [0]" xfId="3" builtinId="7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U442"/>
  <sheetViews>
    <sheetView tabSelected="1" view="pageBreakPreview" zoomScale="85" zoomScaleSheetLayoutView="85" workbookViewId="0">
      <selection activeCell="E6" sqref="E6:K6"/>
    </sheetView>
  </sheetViews>
  <sheetFormatPr defaultRowHeight="13.2" x14ac:dyDescent="0.25"/>
  <cols>
    <col min="1" max="1" width="46.44140625" style="1" customWidth="1"/>
    <col min="2" max="2" width="10.5546875" customWidth="1"/>
    <col min="3" max="3" width="6.109375" customWidth="1"/>
    <col min="4" max="4" width="6.33203125" customWidth="1"/>
    <col min="5" max="5" width="15.6640625" customWidth="1"/>
    <col min="6" max="6" width="5.33203125" customWidth="1"/>
    <col min="7" max="7" width="20.33203125" style="79" hidden="1" customWidth="1"/>
    <col min="8" max="8" width="22" style="118" hidden="1" customWidth="1"/>
    <col min="9" max="10" width="18.6640625" style="118" hidden="1" customWidth="1"/>
    <col min="11" max="11" width="22.6640625" style="79" customWidth="1"/>
    <col min="12" max="12" width="12.44140625" bestFit="1" customWidth="1"/>
  </cols>
  <sheetData>
    <row r="1" spans="1:21" ht="19.2" customHeight="1" x14ac:dyDescent="0.25">
      <c r="A1" s="31"/>
      <c r="B1" s="31"/>
      <c r="C1" s="31"/>
      <c r="D1" s="31"/>
      <c r="E1" s="31"/>
      <c r="F1" s="31"/>
      <c r="G1" s="73" t="s">
        <v>264</v>
      </c>
      <c r="H1" s="115" t="s">
        <v>264</v>
      </c>
      <c r="I1" s="115" t="s">
        <v>264</v>
      </c>
      <c r="J1" s="115" t="s">
        <v>264</v>
      </c>
      <c r="K1" s="73" t="s">
        <v>264</v>
      </c>
      <c r="L1" s="73"/>
      <c r="M1" s="73"/>
      <c r="N1" s="73"/>
      <c r="O1" s="73"/>
      <c r="P1" s="73"/>
      <c r="Q1" s="73"/>
      <c r="R1" s="73"/>
    </row>
    <row r="2" spans="1:21" ht="16.8" customHeight="1" x14ac:dyDescent="0.25">
      <c r="A2" s="31"/>
      <c r="B2" s="31"/>
      <c r="C2" s="31"/>
      <c r="D2" s="31"/>
      <c r="E2" s="31"/>
      <c r="F2" s="31"/>
      <c r="G2" s="73" t="s">
        <v>246</v>
      </c>
      <c r="H2" s="115" t="s">
        <v>246</v>
      </c>
      <c r="I2" s="115" t="s">
        <v>246</v>
      </c>
      <c r="J2" s="115" t="s">
        <v>246</v>
      </c>
      <c r="K2" s="73" t="s">
        <v>246</v>
      </c>
      <c r="L2" s="73"/>
      <c r="M2" s="73"/>
      <c r="N2" s="73"/>
      <c r="O2" s="73"/>
      <c r="P2" s="73"/>
      <c r="Q2" s="73"/>
      <c r="R2" s="73"/>
    </row>
    <row r="3" spans="1:21" ht="19.2" customHeight="1" x14ac:dyDescent="0.25">
      <c r="A3" s="31"/>
      <c r="B3" s="31"/>
      <c r="C3" s="31"/>
      <c r="D3" s="31"/>
      <c r="E3" s="31"/>
      <c r="F3" s="31"/>
      <c r="G3" s="73" t="s">
        <v>266</v>
      </c>
      <c r="H3" s="115" t="s">
        <v>266</v>
      </c>
      <c r="I3" s="115" t="s">
        <v>266</v>
      </c>
      <c r="J3" s="115" t="s">
        <v>266</v>
      </c>
      <c r="K3" s="73" t="s">
        <v>266</v>
      </c>
      <c r="L3" s="74"/>
      <c r="M3" s="74"/>
      <c r="N3" s="74"/>
      <c r="O3" s="74"/>
      <c r="P3" s="74"/>
      <c r="Q3" s="74"/>
      <c r="R3" s="74"/>
    </row>
    <row r="4" spans="1:21" ht="19.8" customHeight="1" x14ac:dyDescent="0.25">
      <c r="A4" s="31"/>
      <c r="B4" s="31"/>
      <c r="C4" s="31"/>
      <c r="D4" s="31"/>
      <c r="E4" s="31"/>
      <c r="F4" s="31"/>
      <c r="G4" s="73" t="s">
        <v>247</v>
      </c>
      <c r="H4" s="115" t="s">
        <v>247</v>
      </c>
      <c r="I4" s="115" t="s">
        <v>247</v>
      </c>
      <c r="J4" s="115" t="s">
        <v>247</v>
      </c>
      <c r="K4" s="73" t="s">
        <v>247</v>
      </c>
      <c r="L4" s="74"/>
      <c r="M4" s="74"/>
      <c r="N4" s="74"/>
      <c r="O4" s="74"/>
      <c r="P4" s="74"/>
      <c r="Q4" s="74"/>
      <c r="R4" s="74"/>
      <c r="S4" s="74"/>
      <c r="T4" s="74"/>
    </row>
    <row r="5" spans="1:21" ht="23.4" customHeight="1" x14ac:dyDescent="0.25">
      <c r="A5" s="31"/>
      <c r="B5" s="31"/>
      <c r="C5" s="31"/>
      <c r="D5" s="31"/>
      <c r="E5" s="31"/>
      <c r="F5" s="31"/>
      <c r="G5" s="73" t="s">
        <v>248</v>
      </c>
      <c r="H5" s="115" t="s">
        <v>248</v>
      </c>
      <c r="I5" s="115" t="s">
        <v>248</v>
      </c>
      <c r="J5" s="115" t="s">
        <v>248</v>
      </c>
      <c r="K5" s="73" t="s">
        <v>248</v>
      </c>
      <c r="L5" s="74"/>
      <c r="M5" s="74"/>
      <c r="N5" s="74"/>
      <c r="O5" s="74"/>
      <c r="P5" s="74"/>
      <c r="Q5" s="74"/>
      <c r="R5" s="74"/>
      <c r="S5" s="74"/>
      <c r="T5" s="74"/>
    </row>
    <row r="6" spans="1:21" ht="42.6" customHeight="1" x14ac:dyDescent="0.25">
      <c r="A6" s="31"/>
      <c r="B6" s="31"/>
      <c r="C6" s="31"/>
      <c r="D6" s="31"/>
      <c r="E6" s="124" t="s">
        <v>293</v>
      </c>
      <c r="F6" s="125"/>
      <c r="G6" s="125"/>
      <c r="H6" s="125"/>
      <c r="I6" s="125"/>
      <c r="J6" s="125"/>
      <c r="K6" s="125"/>
      <c r="L6" s="121"/>
      <c r="M6" s="121"/>
      <c r="N6" s="121"/>
      <c r="O6" s="121"/>
      <c r="P6" s="121"/>
      <c r="Q6" s="121"/>
      <c r="R6" s="121"/>
      <c r="S6" s="121"/>
      <c r="T6" s="121"/>
    </row>
    <row r="7" spans="1:21" ht="28.5" customHeight="1" x14ac:dyDescent="0.3">
      <c r="A7" s="123" t="s">
        <v>249</v>
      </c>
      <c r="B7" s="123"/>
      <c r="C7" s="123"/>
      <c r="D7" s="123"/>
      <c r="E7" s="123"/>
      <c r="F7" s="123"/>
      <c r="G7" s="123"/>
      <c r="H7" s="116"/>
      <c r="I7" s="116"/>
      <c r="J7" s="116"/>
      <c r="K7" s="75"/>
    </row>
    <row r="8" spans="1:21" ht="13.5" customHeight="1" x14ac:dyDescent="0.3">
      <c r="A8" s="75"/>
      <c r="B8" s="75"/>
      <c r="C8" s="75"/>
      <c r="D8" s="75"/>
      <c r="E8" s="75"/>
      <c r="F8" s="75"/>
      <c r="G8" s="63"/>
      <c r="H8" s="116"/>
      <c r="I8" s="116"/>
      <c r="J8" s="116"/>
      <c r="K8" s="63"/>
      <c r="L8" s="122"/>
      <c r="M8" s="122"/>
      <c r="N8" s="122"/>
      <c r="O8" s="122"/>
      <c r="P8" s="122"/>
      <c r="Q8" s="122"/>
      <c r="R8" s="122"/>
      <c r="S8" s="122"/>
      <c r="T8" s="122"/>
      <c r="U8" s="122"/>
    </row>
    <row r="9" spans="1:21" ht="21" customHeight="1" x14ac:dyDescent="0.3">
      <c r="A9" s="2"/>
      <c r="B9" s="2"/>
      <c r="C9" s="2"/>
      <c r="D9" s="2"/>
      <c r="E9" s="2"/>
      <c r="F9" s="31"/>
      <c r="G9" s="27" t="s">
        <v>95</v>
      </c>
      <c r="H9" s="117" t="s">
        <v>95</v>
      </c>
      <c r="I9" s="117" t="s">
        <v>95</v>
      </c>
      <c r="J9" s="117" t="s">
        <v>95</v>
      </c>
      <c r="K9" s="27" t="s">
        <v>95</v>
      </c>
    </row>
    <row r="10" spans="1:21" ht="50.25" customHeight="1" x14ac:dyDescent="0.25">
      <c r="A10" s="3" t="s">
        <v>48</v>
      </c>
      <c r="B10" s="3" t="s">
        <v>203</v>
      </c>
      <c r="C10" s="3" t="s">
        <v>25</v>
      </c>
      <c r="D10" s="3" t="s">
        <v>26</v>
      </c>
      <c r="E10" s="3" t="s">
        <v>54</v>
      </c>
      <c r="F10" s="3" t="s">
        <v>55</v>
      </c>
      <c r="G10" s="3" t="s">
        <v>251</v>
      </c>
      <c r="H10" s="81" t="s">
        <v>286</v>
      </c>
      <c r="I10" s="81" t="s">
        <v>291</v>
      </c>
      <c r="J10" s="81" t="s">
        <v>292</v>
      </c>
      <c r="K10" s="3" t="s">
        <v>267</v>
      </c>
    </row>
    <row r="11" spans="1:21" ht="15.6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80">
        <v>7</v>
      </c>
      <c r="H11" s="80">
        <v>7</v>
      </c>
      <c r="I11" s="80">
        <v>7</v>
      </c>
      <c r="J11" s="80">
        <v>7</v>
      </c>
      <c r="K11" s="80">
        <v>7</v>
      </c>
    </row>
    <row r="12" spans="1:21" s="8" customFormat="1" ht="36.75" customHeight="1" x14ac:dyDescent="0.3">
      <c r="A12" s="7" t="s">
        <v>37</v>
      </c>
      <c r="B12" s="33" t="s">
        <v>75</v>
      </c>
      <c r="C12" s="33"/>
      <c r="D12" s="34"/>
      <c r="E12" s="34"/>
      <c r="F12" s="35"/>
      <c r="G12" s="82">
        <f>G13+G51+G58+G78+G114+G149+G188+G237</f>
        <v>68383827.930000007</v>
      </c>
      <c r="H12" s="82">
        <f>H13+H51+H58+H78+H114+H149+H188+H237</f>
        <v>24800149.199999999</v>
      </c>
      <c r="I12" s="82">
        <f>I13+I51+I58+I78+I114+I149+I188+I237</f>
        <v>5509394</v>
      </c>
      <c r="J12" s="82">
        <f>J13+J51+J58+J78+J114+J149+J188+J237</f>
        <v>1328662.97</v>
      </c>
      <c r="K12" s="82">
        <f>SUM(G12:J12)</f>
        <v>100022034.10000001</v>
      </c>
    </row>
    <row r="13" spans="1:21" s="8" customFormat="1" ht="17.25" customHeight="1" x14ac:dyDescent="0.3">
      <c r="A13" s="7" t="s">
        <v>56</v>
      </c>
      <c r="B13" s="32" t="s">
        <v>75</v>
      </c>
      <c r="C13" s="32" t="s">
        <v>45</v>
      </c>
      <c r="D13" s="34"/>
      <c r="E13" s="34"/>
      <c r="F13" s="35"/>
      <c r="G13" s="82">
        <f>G14+G25</f>
        <v>13138107</v>
      </c>
      <c r="H13" s="82">
        <f>H14+H25</f>
        <v>3940082</v>
      </c>
      <c r="I13" s="82">
        <f>I14+I25</f>
        <v>0</v>
      </c>
      <c r="J13" s="82">
        <f>J14+J25</f>
        <v>50000</v>
      </c>
      <c r="K13" s="82">
        <f t="shared" ref="K13:K76" si="0">SUM(G13:J13)</f>
        <v>17128189</v>
      </c>
    </row>
    <row r="14" spans="1:21" ht="80.25" customHeight="1" x14ac:dyDescent="0.25">
      <c r="A14" s="4" t="s">
        <v>19</v>
      </c>
      <c r="B14" s="32" t="s">
        <v>75</v>
      </c>
      <c r="C14" s="32" t="s">
        <v>45</v>
      </c>
      <c r="D14" s="32" t="s">
        <v>38</v>
      </c>
      <c r="E14" s="28"/>
      <c r="F14" s="36"/>
      <c r="G14" s="81">
        <f>G15+G18</f>
        <v>10426311</v>
      </c>
      <c r="H14" s="81">
        <f>H15+H18</f>
        <v>65082</v>
      </c>
      <c r="I14" s="81">
        <f>I15+I18</f>
        <v>0</v>
      </c>
      <c r="J14" s="81">
        <f>J15+J18</f>
        <v>0</v>
      </c>
      <c r="K14" s="81">
        <f t="shared" si="0"/>
        <v>10491393</v>
      </c>
    </row>
    <row r="15" spans="1:21" ht="46.8" x14ac:dyDescent="0.25">
      <c r="A15" s="5" t="s">
        <v>97</v>
      </c>
      <c r="B15" s="37" t="s">
        <v>75</v>
      </c>
      <c r="C15" s="37" t="s">
        <v>45</v>
      </c>
      <c r="D15" s="37" t="s">
        <v>38</v>
      </c>
      <c r="E15" s="38" t="s">
        <v>132</v>
      </c>
      <c r="F15" s="39"/>
      <c r="G15" s="48">
        <f t="shared" ref="G15:J16" si="1">G16</f>
        <v>1068487</v>
      </c>
      <c r="H15" s="48">
        <f t="shared" si="1"/>
        <v>0</v>
      </c>
      <c r="I15" s="48">
        <f t="shared" si="1"/>
        <v>0</v>
      </c>
      <c r="J15" s="48">
        <f t="shared" si="1"/>
        <v>0</v>
      </c>
      <c r="K15" s="48">
        <f t="shared" si="0"/>
        <v>1068487</v>
      </c>
    </row>
    <row r="16" spans="1:21" ht="93.6" x14ac:dyDescent="0.25">
      <c r="A16" s="18" t="s">
        <v>263</v>
      </c>
      <c r="B16" s="40" t="s">
        <v>75</v>
      </c>
      <c r="C16" s="40" t="s">
        <v>45</v>
      </c>
      <c r="D16" s="40" t="s">
        <v>38</v>
      </c>
      <c r="E16" s="41" t="s">
        <v>132</v>
      </c>
      <c r="F16" s="42" t="s">
        <v>28</v>
      </c>
      <c r="G16" s="58">
        <f t="shared" si="1"/>
        <v>1068487</v>
      </c>
      <c r="H16" s="58">
        <f t="shared" si="1"/>
        <v>0</v>
      </c>
      <c r="I16" s="58">
        <f t="shared" si="1"/>
        <v>0</v>
      </c>
      <c r="J16" s="58">
        <f t="shared" si="1"/>
        <v>0</v>
      </c>
      <c r="K16" s="58">
        <f t="shared" si="0"/>
        <v>1068487</v>
      </c>
    </row>
    <row r="17" spans="1:11" ht="31.2" x14ac:dyDescent="0.25">
      <c r="A17" s="18" t="s">
        <v>129</v>
      </c>
      <c r="B17" s="40" t="s">
        <v>75</v>
      </c>
      <c r="C17" s="40" t="s">
        <v>45</v>
      </c>
      <c r="D17" s="40" t="s">
        <v>38</v>
      </c>
      <c r="E17" s="41" t="s">
        <v>132</v>
      </c>
      <c r="F17" s="42" t="s">
        <v>29</v>
      </c>
      <c r="G17" s="58">
        <v>1068487</v>
      </c>
      <c r="H17" s="58"/>
      <c r="I17" s="58"/>
      <c r="J17" s="58"/>
      <c r="K17" s="58">
        <f t="shared" si="0"/>
        <v>1068487</v>
      </c>
    </row>
    <row r="18" spans="1:11" ht="37.950000000000003" customHeight="1" x14ac:dyDescent="0.25">
      <c r="A18" s="5" t="s">
        <v>100</v>
      </c>
      <c r="B18" s="37" t="s">
        <v>75</v>
      </c>
      <c r="C18" s="37" t="s">
        <v>45</v>
      </c>
      <c r="D18" s="37" t="s">
        <v>38</v>
      </c>
      <c r="E18" s="38" t="s">
        <v>131</v>
      </c>
      <c r="F18" s="39"/>
      <c r="G18" s="48">
        <f>G19+G21+G23</f>
        <v>9357824</v>
      </c>
      <c r="H18" s="48">
        <f>H19+H21+H23</f>
        <v>65082</v>
      </c>
      <c r="I18" s="48">
        <f>I19+I21+I23</f>
        <v>0</v>
      </c>
      <c r="J18" s="48">
        <f>J19+J21+J23</f>
        <v>0</v>
      </c>
      <c r="K18" s="48">
        <f t="shared" si="0"/>
        <v>9422906</v>
      </c>
    </row>
    <row r="19" spans="1:11" ht="96" customHeight="1" x14ac:dyDescent="0.25">
      <c r="A19" s="18" t="s">
        <v>263</v>
      </c>
      <c r="B19" s="40" t="s">
        <v>75</v>
      </c>
      <c r="C19" s="40" t="s">
        <v>45</v>
      </c>
      <c r="D19" s="40" t="s">
        <v>38</v>
      </c>
      <c r="E19" s="41" t="s">
        <v>131</v>
      </c>
      <c r="F19" s="42" t="s">
        <v>28</v>
      </c>
      <c r="G19" s="58">
        <f>G20</f>
        <v>7494332</v>
      </c>
      <c r="H19" s="58">
        <f>H20</f>
        <v>65082</v>
      </c>
      <c r="I19" s="58">
        <f>I20</f>
        <v>0</v>
      </c>
      <c r="J19" s="58">
        <f>J20</f>
        <v>0</v>
      </c>
      <c r="K19" s="58">
        <f t="shared" si="0"/>
        <v>7559414</v>
      </c>
    </row>
    <row r="20" spans="1:11" ht="31.2" x14ac:dyDescent="0.25">
      <c r="A20" s="18" t="s">
        <v>129</v>
      </c>
      <c r="B20" s="40" t="s">
        <v>75</v>
      </c>
      <c r="C20" s="40" t="s">
        <v>45</v>
      </c>
      <c r="D20" s="40" t="s">
        <v>38</v>
      </c>
      <c r="E20" s="41" t="s">
        <v>131</v>
      </c>
      <c r="F20" s="42" t="s">
        <v>29</v>
      </c>
      <c r="G20" s="58">
        <v>7494332</v>
      </c>
      <c r="H20" s="58">
        <v>65082</v>
      </c>
      <c r="I20" s="58"/>
      <c r="J20" s="58"/>
      <c r="K20" s="58">
        <f t="shared" si="0"/>
        <v>7559414</v>
      </c>
    </row>
    <row r="21" spans="1:11" ht="31.2" x14ac:dyDescent="0.25">
      <c r="A21" s="18" t="s">
        <v>130</v>
      </c>
      <c r="B21" s="40" t="s">
        <v>75</v>
      </c>
      <c r="C21" s="40" t="s">
        <v>45</v>
      </c>
      <c r="D21" s="40" t="s">
        <v>38</v>
      </c>
      <c r="E21" s="41" t="s">
        <v>131</v>
      </c>
      <c r="F21" s="42" t="s">
        <v>30</v>
      </c>
      <c r="G21" s="84">
        <f>G22</f>
        <v>1761764</v>
      </c>
      <c r="H21" s="84">
        <f>H22</f>
        <v>0</v>
      </c>
      <c r="I21" s="84">
        <f>I22</f>
        <v>0</v>
      </c>
      <c r="J21" s="84">
        <f>J22</f>
        <v>0</v>
      </c>
      <c r="K21" s="84">
        <f t="shared" si="0"/>
        <v>1761764</v>
      </c>
    </row>
    <row r="22" spans="1:11" ht="46.8" x14ac:dyDescent="0.25">
      <c r="A22" s="18" t="s">
        <v>205</v>
      </c>
      <c r="B22" s="40" t="s">
        <v>75</v>
      </c>
      <c r="C22" s="40" t="s">
        <v>45</v>
      </c>
      <c r="D22" s="40" t="s">
        <v>38</v>
      </c>
      <c r="E22" s="41" t="s">
        <v>131</v>
      </c>
      <c r="F22" s="42" t="s">
        <v>31</v>
      </c>
      <c r="G22" s="84">
        <v>1761764</v>
      </c>
      <c r="H22" s="84"/>
      <c r="I22" s="84"/>
      <c r="J22" s="84"/>
      <c r="K22" s="84">
        <f t="shared" si="0"/>
        <v>1761764</v>
      </c>
    </row>
    <row r="23" spans="1:11" ht="15.6" x14ac:dyDescent="0.25">
      <c r="A23" s="18" t="s">
        <v>33</v>
      </c>
      <c r="B23" s="40" t="s">
        <v>75</v>
      </c>
      <c r="C23" s="40" t="s">
        <v>45</v>
      </c>
      <c r="D23" s="40" t="s">
        <v>38</v>
      </c>
      <c r="E23" s="41" t="s">
        <v>131</v>
      </c>
      <c r="F23" s="42" t="s">
        <v>34</v>
      </c>
      <c r="G23" s="84">
        <f>G24</f>
        <v>101728</v>
      </c>
      <c r="H23" s="84">
        <f>H24</f>
        <v>0</v>
      </c>
      <c r="I23" s="84">
        <f>I24</f>
        <v>0</v>
      </c>
      <c r="J23" s="84">
        <f>J24</f>
        <v>0</v>
      </c>
      <c r="K23" s="84">
        <f t="shared" si="0"/>
        <v>101728</v>
      </c>
    </row>
    <row r="24" spans="1:11" ht="19.5" customHeight="1" x14ac:dyDescent="0.25">
      <c r="A24" s="18" t="s">
        <v>284</v>
      </c>
      <c r="B24" s="40" t="s">
        <v>75</v>
      </c>
      <c r="C24" s="40" t="s">
        <v>45</v>
      </c>
      <c r="D24" s="40" t="s">
        <v>38</v>
      </c>
      <c r="E24" s="41" t="s">
        <v>131</v>
      </c>
      <c r="F24" s="42" t="s">
        <v>277</v>
      </c>
      <c r="G24" s="84">
        <f>62264+39464</f>
        <v>101728</v>
      </c>
      <c r="H24" s="84"/>
      <c r="I24" s="84"/>
      <c r="J24" s="84"/>
      <c r="K24" s="84">
        <f t="shared" si="0"/>
        <v>101728</v>
      </c>
    </row>
    <row r="25" spans="1:11" ht="21" customHeight="1" x14ac:dyDescent="0.25">
      <c r="A25" s="4" t="s">
        <v>58</v>
      </c>
      <c r="B25" s="32" t="s">
        <v>75</v>
      </c>
      <c r="C25" s="32" t="s">
        <v>45</v>
      </c>
      <c r="D25" s="28">
        <v>13</v>
      </c>
      <c r="E25" s="28"/>
      <c r="F25" s="36"/>
      <c r="G25" s="83">
        <f>G26+G31+G43+G48</f>
        <v>2711796</v>
      </c>
      <c r="H25" s="83">
        <f>H26+H31+H43+H48+H34+H37</f>
        <v>3875000</v>
      </c>
      <c r="I25" s="83">
        <f>I26+I31+I43+I48+I34+I37</f>
        <v>0</v>
      </c>
      <c r="J25" s="83">
        <f>J26+J31+J43+J48+J34+J37+J40</f>
        <v>50000</v>
      </c>
      <c r="K25" s="83">
        <f t="shared" si="0"/>
        <v>6636796</v>
      </c>
    </row>
    <row r="26" spans="1:11" s="11" customFormat="1" ht="130.5" customHeight="1" x14ac:dyDescent="0.25">
      <c r="A26" s="16" t="s">
        <v>168</v>
      </c>
      <c r="B26" s="45" t="s">
        <v>75</v>
      </c>
      <c r="C26" s="37" t="s">
        <v>45</v>
      </c>
      <c r="D26" s="38">
        <v>13</v>
      </c>
      <c r="E26" s="46" t="s">
        <v>135</v>
      </c>
      <c r="F26" s="47"/>
      <c r="G26" s="48">
        <f>G27+G29</f>
        <v>316851</v>
      </c>
      <c r="H26" s="48">
        <f>H27+H29</f>
        <v>0</v>
      </c>
      <c r="I26" s="48">
        <f>I27+I29</f>
        <v>0</v>
      </c>
      <c r="J26" s="48">
        <f>J27+J29</f>
        <v>0</v>
      </c>
      <c r="K26" s="48">
        <f t="shared" si="0"/>
        <v>316851</v>
      </c>
    </row>
    <row r="27" spans="1:11" ht="99" customHeight="1" x14ac:dyDescent="0.25">
      <c r="A27" s="18" t="s">
        <v>263</v>
      </c>
      <c r="B27" s="40" t="s">
        <v>75</v>
      </c>
      <c r="C27" s="40" t="s">
        <v>45</v>
      </c>
      <c r="D27" s="41">
        <v>13</v>
      </c>
      <c r="E27" s="49" t="s">
        <v>135</v>
      </c>
      <c r="F27" s="42" t="s">
        <v>28</v>
      </c>
      <c r="G27" s="58">
        <f>G28</f>
        <v>222848</v>
      </c>
      <c r="H27" s="58">
        <f>H28</f>
        <v>0</v>
      </c>
      <c r="I27" s="58">
        <f>I28</f>
        <v>5211</v>
      </c>
      <c r="J27" s="58">
        <f>J28</f>
        <v>0</v>
      </c>
      <c r="K27" s="58">
        <f t="shared" si="0"/>
        <v>228059</v>
      </c>
    </row>
    <row r="28" spans="1:11" ht="31.2" x14ac:dyDescent="0.25">
      <c r="A28" s="18" t="s">
        <v>129</v>
      </c>
      <c r="B28" s="40" t="s">
        <v>75</v>
      </c>
      <c r="C28" s="40" t="s">
        <v>45</v>
      </c>
      <c r="D28" s="41">
        <v>13</v>
      </c>
      <c r="E28" s="49" t="s">
        <v>135</v>
      </c>
      <c r="F28" s="42" t="s">
        <v>29</v>
      </c>
      <c r="G28" s="58">
        <v>222848</v>
      </c>
      <c r="H28" s="58"/>
      <c r="I28" s="58">
        <v>5211</v>
      </c>
      <c r="J28" s="58"/>
      <c r="K28" s="58">
        <f t="shared" si="0"/>
        <v>228059</v>
      </c>
    </row>
    <row r="29" spans="1:11" ht="31.2" x14ac:dyDescent="0.25">
      <c r="A29" s="18" t="s">
        <v>130</v>
      </c>
      <c r="B29" s="40" t="s">
        <v>75</v>
      </c>
      <c r="C29" s="40" t="s">
        <v>45</v>
      </c>
      <c r="D29" s="41">
        <v>13</v>
      </c>
      <c r="E29" s="49" t="s">
        <v>135</v>
      </c>
      <c r="F29" s="42" t="s">
        <v>30</v>
      </c>
      <c r="G29" s="58">
        <f>G30</f>
        <v>94003</v>
      </c>
      <c r="H29" s="58">
        <f>H30</f>
        <v>0</v>
      </c>
      <c r="I29" s="58">
        <f>I30</f>
        <v>-5211</v>
      </c>
      <c r="J29" s="58">
        <f>J30</f>
        <v>0</v>
      </c>
      <c r="K29" s="58">
        <f t="shared" si="0"/>
        <v>88792</v>
      </c>
    </row>
    <row r="30" spans="1:11" ht="46.8" x14ac:dyDescent="0.25">
      <c r="A30" s="18" t="s">
        <v>205</v>
      </c>
      <c r="B30" s="40" t="s">
        <v>75</v>
      </c>
      <c r="C30" s="40" t="s">
        <v>45</v>
      </c>
      <c r="D30" s="41">
        <v>13</v>
      </c>
      <c r="E30" s="49" t="s">
        <v>135</v>
      </c>
      <c r="F30" s="42" t="s">
        <v>31</v>
      </c>
      <c r="G30" s="58">
        <f>200+117652-23835-14</f>
        <v>94003</v>
      </c>
      <c r="H30" s="58"/>
      <c r="I30" s="58">
        <v>-5211</v>
      </c>
      <c r="J30" s="58"/>
      <c r="K30" s="58">
        <f t="shared" si="0"/>
        <v>88792</v>
      </c>
    </row>
    <row r="31" spans="1:11" ht="37.5" customHeight="1" x14ac:dyDescent="0.25">
      <c r="A31" s="5" t="s">
        <v>119</v>
      </c>
      <c r="B31" s="37" t="s">
        <v>75</v>
      </c>
      <c r="C31" s="37" t="s">
        <v>45</v>
      </c>
      <c r="D31" s="38">
        <v>13</v>
      </c>
      <c r="E31" s="38" t="s">
        <v>133</v>
      </c>
      <c r="F31" s="39"/>
      <c r="G31" s="48">
        <f t="shared" ref="G31:J32" si="2">G32</f>
        <v>100000</v>
      </c>
      <c r="H31" s="48">
        <f t="shared" si="2"/>
        <v>0</v>
      </c>
      <c r="I31" s="48">
        <f t="shared" si="2"/>
        <v>0</v>
      </c>
      <c r="J31" s="48">
        <f t="shared" si="2"/>
        <v>0</v>
      </c>
      <c r="K31" s="48">
        <f t="shared" si="0"/>
        <v>100000</v>
      </c>
    </row>
    <row r="32" spans="1:11" ht="31.2" x14ac:dyDescent="0.25">
      <c r="A32" s="18" t="s">
        <v>130</v>
      </c>
      <c r="B32" s="40" t="s">
        <v>75</v>
      </c>
      <c r="C32" s="40" t="s">
        <v>45</v>
      </c>
      <c r="D32" s="40" t="s">
        <v>42</v>
      </c>
      <c r="E32" s="41" t="s">
        <v>133</v>
      </c>
      <c r="F32" s="42" t="s">
        <v>30</v>
      </c>
      <c r="G32" s="58">
        <f t="shared" si="2"/>
        <v>100000</v>
      </c>
      <c r="H32" s="58">
        <f t="shared" si="2"/>
        <v>0</v>
      </c>
      <c r="I32" s="58">
        <f t="shared" si="2"/>
        <v>0</v>
      </c>
      <c r="J32" s="58">
        <f t="shared" si="2"/>
        <v>0</v>
      </c>
      <c r="K32" s="58">
        <f t="shared" si="0"/>
        <v>100000</v>
      </c>
    </row>
    <row r="33" spans="1:11" ht="46.8" x14ac:dyDescent="0.25">
      <c r="A33" s="18" t="s">
        <v>205</v>
      </c>
      <c r="B33" s="40" t="s">
        <v>75</v>
      </c>
      <c r="C33" s="40" t="s">
        <v>45</v>
      </c>
      <c r="D33" s="40" t="s">
        <v>42</v>
      </c>
      <c r="E33" s="41" t="s">
        <v>133</v>
      </c>
      <c r="F33" s="42" t="s">
        <v>31</v>
      </c>
      <c r="G33" s="58">
        <v>100000</v>
      </c>
      <c r="H33" s="58"/>
      <c r="I33" s="58"/>
      <c r="J33" s="58"/>
      <c r="K33" s="58">
        <f t="shared" si="0"/>
        <v>100000</v>
      </c>
    </row>
    <row r="34" spans="1:11" ht="52.95" customHeight="1" x14ac:dyDescent="0.25">
      <c r="A34" s="5" t="s">
        <v>287</v>
      </c>
      <c r="B34" s="37" t="s">
        <v>75</v>
      </c>
      <c r="C34" s="37" t="s">
        <v>45</v>
      </c>
      <c r="D34" s="37" t="s">
        <v>42</v>
      </c>
      <c r="E34" s="38" t="s">
        <v>288</v>
      </c>
      <c r="F34" s="39"/>
      <c r="G34" s="77"/>
      <c r="H34" s="48">
        <f t="shared" ref="H34:J35" si="3">H35</f>
        <v>1000000</v>
      </c>
      <c r="I34" s="48">
        <f t="shared" si="3"/>
        <v>0</v>
      </c>
      <c r="J34" s="48">
        <f t="shared" si="3"/>
        <v>0</v>
      </c>
      <c r="K34" s="48">
        <f t="shared" si="0"/>
        <v>1000000</v>
      </c>
    </row>
    <row r="35" spans="1:11" ht="35.4" customHeight="1" x14ac:dyDescent="0.25">
      <c r="A35" s="18" t="s">
        <v>130</v>
      </c>
      <c r="B35" s="40" t="s">
        <v>75</v>
      </c>
      <c r="C35" s="40" t="s">
        <v>45</v>
      </c>
      <c r="D35" s="40" t="s">
        <v>42</v>
      </c>
      <c r="E35" s="41" t="s">
        <v>288</v>
      </c>
      <c r="F35" s="42" t="s">
        <v>30</v>
      </c>
      <c r="G35" s="78"/>
      <c r="H35" s="58">
        <f t="shared" si="3"/>
        <v>1000000</v>
      </c>
      <c r="I35" s="58">
        <f t="shared" si="3"/>
        <v>0</v>
      </c>
      <c r="J35" s="58">
        <f t="shared" si="3"/>
        <v>0</v>
      </c>
      <c r="K35" s="58">
        <f t="shared" si="0"/>
        <v>1000000</v>
      </c>
    </row>
    <row r="36" spans="1:11" ht="57" customHeight="1" x14ac:dyDescent="0.25">
      <c r="A36" s="18" t="s">
        <v>205</v>
      </c>
      <c r="B36" s="40" t="s">
        <v>75</v>
      </c>
      <c r="C36" s="40" t="s">
        <v>45</v>
      </c>
      <c r="D36" s="40" t="s">
        <v>42</v>
      </c>
      <c r="E36" s="41" t="s">
        <v>288</v>
      </c>
      <c r="F36" s="42" t="s">
        <v>31</v>
      </c>
      <c r="G36" s="78"/>
      <c r="H36" s="58">
        <v>1000000</v>
      </c>
      <c r="I36" s="58"/>
      <c r="J36" s="58"/>
      <c r="K36" s="58">
        <f t="shared" si="0"/>
        <v>1000000</v>
      </c>
    </row>
    <row r="37" spans="1:11" ht="126.6" customHeight="1" x14ac:dyDescent="0.25">
      <c r="A37" s="5" t="s">
        <v>289</v>
      </c>
      <c r="B37" s="37" t="s">
        <v>75</v>
      </c>
      <c r="C37" s="37" t="s">
        <v>45</v>
      </c>
      <c r="D37" s="37" t="s">
        <v>42</v>
      </c>
      <c r="E37" s="38" t="s">
        <v>290</v>
      </c>
      <c r="F37" s="39"/>
      <c r="G37" s="77"/>
      <c r="H37" s="48">
        <f t="shared" ref="H37:J38" si="4">H38</f>
        <v>3000000</v>
      </c>
      <c r="I37" s="48">
        <f t="shared" si="4"/>
        <v>0</v>
      </c>
      <c r="J37" s="48">
        <f t="shared" si="4"/>
        <v>0</v>
      </c>
      <c r="K37" s="48">
        <f t="shared" si="0"/>
        <v>3000000</v>
      </c>
    </row>
    <row r="38" spans="1:11" ht="31.95" customHeight="1" x14ac:dyDescent="0.25">
      <c r="A38" s="18" t="s">
        <v>130</v>
      </c>
      <c r="B38" s="40" t="s">
        <v>75</v>
      </c>
      <c r="C38" s="40" t="s">
        <v>45</v>
      </c>
      <c r="D38" s="40" t="s">
        <v>42</v>
      </c>
      <c r="E38" s="41" t="s">
        <v>290</v>
      </c>
      <c r="F38" s="42" t="s">
        <v>30</v>
      </c>
      <c r="G38" s="78"/>
      <c r="H38" s="58">
        <f t="shared" si="4"/>
        <v>3000000</v>
      </c>
      <c r="I38" s="58">
        <f t="shared" si="4"/>
        <v>0</v>
      </c>
      <c r="J38" s="58">
        <f t="shared" si="4"/>
        <v>0</v>
      </c>
      <c r="K38" s="58">
        <f t="shared" si="0"/>
        <v>3000000</v>
      </c>
    </row>
    <row r="39" spans="1:11" ht="57" customHeight="1" x14ac:dyDescent="0.25">
      <c r="A39" s="18" t="s">
        <v>205</v>
      </c>
      <c r="B39" s="40" t="s">
        <v>75</v>
      </c>
      <c r="C39" s="40" t="s">
        <v>45</v>
      </c>
      <c r="D39" s="40" t="s">
        <v>42</v>
      </c>
      <c r="E39" s="41" t="s">
        <v>290</v>
      </c>
      <c r="F39" s="42" t="s">
        <v>31</v>
      </c>
      <c r="G39" s="78"/>
      <c r="H39" s="58">
        <v>3000000</v>
      </c>
      <c r="I39" s="58"/>
      <c r="J39" s="58"/>
      <c r="K39" s="58">
        <f t="shared" si="0"/>
        <v>3000000</v>
      </c>
    </row>
    <row r="40" spans="1:11" ht="64.8" customHeight="1" x14ac:dyDescent="0.25">
      <c r="A40" s="5" t="s">
        <v>245</v>
      </c>
      <c r="B40" s="37" t="s">
        <v>75</v>
      </c>
      <c r="C40" s="37" t="s">
        <v>45</v>
      </c>
      <c r="D40" s="37" t="s">
        <v>42</v>
      </c>
      <c r="E40" s="38" t="s">
        <v>242</v>
      </c>
      <c r="F40" s="39"/>
      <c r="G40" s="77"/>
      <c r="H40" s="77"/>
      <c r="I40" s="77"/>
      <c r="J40" s="48">
        <f>J41</f>
        <v>50000</v>
      </c>
      <c r="K40" s="48">
        <f t="shared" si="0"/>
        <v>50000</v>
      </c>
    </row>
    <row r="41" spans="1:11" ht="18.75" customHeight="1" x14ac:dyDescent="0.25">
      <c r="A41" s="18" t="s">
        <v>33</v>
      </c>
      <c r="B41" s="40" t="s">
        <v>75</v>
      </c>
      <c r="C41" s="40" t="s">
        <v>45</v>
      </c>
      <c r="D41" s="40" t="s">
        <v>42</v>
      </c>
      <c r="E41" s="41" t="s">
        <v>242</v>
      </c>
      <c r="F41" s="42" t="s">
        <v>34</v>
      </c>
      <c r="G41" s="78"/>
      <c r="H41" s="78"/>
      <c r="I41" s="78"/>
      <c r="J41" s="58">
        <f>J42</f>
        <v>50000</v>
      </c>
      <c r="K41" s="58">
        <f t="shared" si="0"/>
        <v>50000</v>
      </c>
    </row>
    <row r="42" spans="1:11" ht="25.5" customHeight="1" x14ac:dyDescent="0.25">
      <c r="A42" s="18" t="s">
        <v>284</v>
      </c>
      <c r="B42" s="40" t="s">
        <v>75</v>
      </c>
      <c r="C42" s="40" t="s">
        <v>45</v>
      </c>
      <c r="D42" s="40" t="s">
        <v>42</v>
      </c>
      <c r="E42" s="41" t="s">
        <v>242</v>
      </c>
      <c r="F42" s="42" t="s">
        <v>277</v>
      </c>
      <c r="G42" s="78"/>
      <c r="H42" s="78"/>
      <c r="I42" s="78"/>
      <c r="J42" s="58">
        <v>50000</v>
      </c>
      <c r="K42" s="58">
        <f t="shared" si="0"/>
        <v>50000</v>
      </c>
    </row>
    <row r="43" spans="1:11" ht="54.75" customHeight="1" x14ac:dyDescent="0.25">
      <c r="A43" s="5" t="s">
        <v>125</v>
      </c>
      <c r="B43" s="37" t="s">
        <v>75</v>
      </c>
      <c r="C43" s="37" t="s">
        <v>45</v>
      </c>
      <c r="D43" s="38">
        <v>13</v>
      </c>
      <c r="E43" s="38" t="s">
        <v>134</v>
      </c>
      <c r="F43" s="42"/>
      <c r="G43" s="58">
        <f>G44+G46</f>
        <v>1169945</v>
      </c>
      <c r="H43" s="58">
        <f>H44+H46</f>
        <v>0</v>
      </c>
      <c r="I43" s="58">
        <f>I44+I46</f>
        <v>0</v>
      </c>
      <c r="J43" s="58">
        <f>J44+J46</f>
        <v>0</v>
      </c>
      <c r="K43" s="48">
        <f t="shared" si="0"/>
        <v>1169945</v>
      </c>
    </row>
    <row r="44" spans="1:11" ht="93.6" x14ac:dyDescent="0.25">
      <c r="A44" s="18" t="s">
        <v>263</v>
      </c>
      <c r="B44" s="40" t="s">
        <v>75</v>
      </c>
      <c r="C44" s="40" t="s">
        <v>45</v>
      </c>
      <c r="D44" s="41">
        <v>13</v>
      </c>
      <c r="E44" s="41" t="s">
        <v>134</v>
      </c>
      <c r="F44" s="42" t="s">
        <v>28</v>
      </c>
      <c r="G44" s="58">
        <f>G45</f>
        <v>1098052</v>
      </c>
      <c r="H44" s="58">
        <f>H45</f>
        <v>0</v>
      </c>
      <c r="I44" s="58">
        <f>I45</f>
        <v>0</v>
      </c>
      <c r="J44" s="58">
        <f>J45</f>
        <v>0</v>
      </c>
      <c r="K44" s="58">
        <f t="shared" si="0"/>
        <v>1098052</v>
      </c>
    </row>
    <row r="45" spans="1:11" ht="31.2" x14ac:dyDescent="0.25">
      <c r="A45" s="18" t="s">
        <v>129</v>
      </c>
      <c r="B45" s="40" t="s">
        <v>75</v>
      </c>
      <c r="C45" s="40" t="s">
        <v>45</v>
      </c>
      <c r="D45" s="41">
        <v>13</v>
      </c>
      <c r="E45" s="41" t="s">
        <v>134</v>
      </c>
      <c r="F45" s="42" t="s">
        <v>29</v>
      </c>
      <c r="G45" s="58">
        <v>1098052</v>
      </c>
      <c r="H45" s="58"/>
      <c r="I45" s="58"/>
      <c r="J45" s="58"/>
      <c r="K45" s="58">
        <f t="shared" si="0"/>
        <v>1098052</v>
      </c>
    </row>
    <row r="46" spans="1:11" ht="31.2" x14ac:dyDescent="0.25">
      <c r="A46" s="18" t="s">
        <v>130</v>
      </c>
      <c r="B46" s="40" t="s">
        <v>75</v>
      </c>
      <c r="C46" s="40" t="s">
        <v>45</v>
      </c>
      <c r="D46" s="41">
        <v>13</v>
      </c>
      <c r="E46" s="41" t="s">
        <v>134</v>
      </c>
      <c r="F46" s="42" t="s">
        <v>30</v>
      </c>
      <c r="G46" s="58">
        <f>G47</f>
        <v>71893</v>
      </c>
      <c r="H46" s="58">
        <f>H47</f>
        <v>0</v>
      </c>
      <c r="I46" s="58">
        <f>I47</f>
        <v>0</v>
      </c>
      <c r="J46" s="58">
        <f>J47</f>
        <v>0</v>
      </c>
      <c r="K46" s="58">
        <f t="shared" si="0"/>
        <v>71893</v>
      </c>
    </row>
    <row r="47" spans="1:11" ht="46.8" x14ac:dyDescent="0.25">
      <c r="A47" s="18" t="s">
        <v>205</v>
      </c>
      <c r="B47" s="40" t="s">
        <v>75</v>
      </c>
      <c r="C47" s="40" t="s">
        <v>45</v>
      </c>
      <c r="D47" s="41">
        <v>13</v>
      </c>
      <c r="E47" s="41" t="s">
        <v>134</v>
      </c>
      <c r="F47" s="42" t="s">
        <v>31</v>
      </c>
      <c r="G47" s="58">
        <v>71893</v>
      </c>
      <c r="H47" s="58"/>
      <c r="I47" s="58"/>
      <c r="J47" s="58"/>
      <c r="K47" s="58">
        <f t="shared" si="0"/>
        <v>71893</v>
      </c>
    </row>
    <row r="48" spans="1:11" s="31" customFormat="1" ht="46.8" x14ac:dyDescent="0.25">
      <c r="A48" s="5" t="s">
        <v>275</v>
      </c>
      <c r="B48" s="37" t="s">
        <v>75</v>
      </c>
      <c r="C48" s="37" t="s">
        <v>45</v>
      </c>
      <c r="D48" s="38">
        <v>13</v>
      </c>
      <c r="E48" s="38" t="s">
        <v>276</v>
      </c>
      <c r="F48" s="39"/>
      <c r="G48" s="48">
        <f t="shared" ref="G48:J49" si="5">G49</f>
        <v>1125000</v>
      </c>
      <c r="H48" s="48">
        <f t="shared" si="5"/>
        <v>-125000</v>
      </c>
      <c r="I48" s="48">
        <f t="shared" si="5"/>
        <v>0</v>
      </c>
      <c r="J48" s="48">
        <f t="shared" si="5"/>
        <v>0</v>
      </c>
      <c r="K48" s="48">
        <f t="shared" si="0"/>
        <v>1000000</v>
      </c>
    </row>
    <row r="49" spans="1:11" ht="31.2" x14ac:dyDescent="0.25">
      <c r="A49" s="18" t="s">
        <v>130</v>
      </c>
      <c r="B49" s="40" t="s">
        <v>75</v>
      </c>
      <c r="C49" s="40" t="s">
        <v>45</v>
      </c>
      <c r="D49" s="41">
        <v>13</v>
      </c>
      <c r="E49" s="41" t="s">
        <v>276</v>
      </c>
      <c r="F49" s="42" t="s">
        <v>30</v>
      </c>
      <c r="G49" s="58">
        <f t="shared" si="5"/>
        <v>1125000</v>
      </c>
      <c r="H49" s="58">
        <f t="shared" si="5"/>
        <v>-125000</v>
      </c>
      <c r="I49" s="58">
        <f t="shared" si="5"/>
        <v>0</v>
      </c>
      <c r="J49" s="58">
        <f t="shared" si="5"/>
        <v>0</v>
      </c>
      <c r="K49" s="58">
        <f t="shared" si="0"/>
        <v>1000000</v>
      </c>
    </row>
    <row r="50" spans="1:11" ht="46.8" x14ac:dyDescent="0.25">
      <c r="A50" s="18" t="s">
        <v>205</v>
      </c>
      <c r="B50" s="40" t="s">
        <v>75</v>
      </c>
      <c r="C50" s="40" t="s">
        <v>45</v>
      </c>
      <c r="D50" s="41">
        <v>13</v>
      </c>
      <c r="E50" s="41" t="s">
        <v>276</v>
      </c>
      <c r="F50" s="42" t="s">
        <v>31</v>
      </c>
      <c r="G50" s="58">
        <f>200000+925000</f>
        <v>1125000</v>
      </c>
      <c r="H50" s="58">
        <v>-125000</v>
      </c>
      <c r="I50" s="58"/>
      <c r="J50" s="58"/>
      <c r="K50" s="58">
        <f t="shared" si="0"/>
        <v>1000000</v>
      </c>
    </row>
    <row r="51" spans="1:11" s="8" customFormat="1" ht="22.5" customHeight="1" x14ac:dyDescent="0.3">
      <c r="A51" s="7" t="s">
        <v>80</v>
      </c>
      <c r="B51" s="33" t="s">
        <v>75</v>
      </c>
      <c r="C51" s="33" t="s">
        <v>27</v>
      </c>
      <c r="D51" s="34"/>
      <c r="E51" s="33"/>
      <c r="F51" s="61"/>
      <c r="G51" s="82">
        <f t="shared" ref="G51:J52" si="6">G52</f>
        <v>518975</v>
      </c>
      <c r="H51" s="82">
        <f t="shared" si="6"/>
        <v>0</v>
      </c>
      <c r="I51" s="82">
        <f t="shared" si="6"/>
        <v>0</v>
      </c>
      <c r="J51" s="82">
        <f t="shared" si="6"/>
        <v>0</v>
      </c>
      <c r="K51" s="82">
        <f t="shared" si="0"/>
        <v>518975</v>
      </c>
    </row>
    <row r="52" spans="1:11" ht="30" customHeight="1" x14ac:dyDescent="0.25">
      <c r="A52" s="4" t="s">
        <v>1</v>
      </c>
      <c r="B52" s="32" t="s">
        <v>75</v>
      </c>
      <c r="C52" s="32" t="s">
        <v>27</v>
      </c>
      <c r="D52" s="32" t="s">
        <v>32</v>
      </c>
      <c r="E52" s="32"/>
      <c r="F52" s="52"/>
      <c r="G52" s="81">
        <f t="shared" si="6"/>
        <v>518975</v>
      </c>
      <c r="H52" s="81">
        <f t="shared" si="6"/>
        <v>0</v>
      </c>
      <c r="I52" s="81">
        <f t="shared" si="6"/>
        <v>0</v>
      </c>
      <c r="J52" s="81">
        <f t="shared" si="6"/>
        <v>0</v>
      </c>
      <c r="K52" s="81">
        <f t="shared" si="0"/>
        <v>518975</v>
      </c>
    </row>
    <row r="53" spans="1:11" ht="112.2" customHeight="1" x14ac:dyDescent="0.25">
      <c r="A53" s="71" t="s">
        <v>256</v>
      </c>
      <c r="B53" s="37" t="s">
        <v>75</v>
      </c>
      <c r="C53" s="37" t="s">
        <v>27</v>
      </c>
      <c r="D53" s="37" t="s">
        <v>32</v>
      </c>
      <c r="E53" s="37" t="s">
        <v>136</v>
      </c>
      <c r="F53" s="62"/>
      <c r="G53" s="48">
        <f>G54+G56</f>
        <v>518975</v>
      </c>
      <c r="H53" s="48">
        <f>H54+H56</f>
        <v>0</v>
      </c>
      <c r="I53" s="48">
        <f>I54+I56</f>
        <v>0</v>
      </c>
      <c r="J53" s="48">
        <f>J54+J56</f>
        <v>0</v>
      </c>
      <c r="K53" s="48">
        <f t="shared" si="0"/>
        <v>518975</v>
      </c>
    </row>
    <row r="54" spans="1:11" ht="93.6" x14ac:dyDescent="0.25">
      <c r="A54" s="18" t="s">
        <v>263</v>
      </c>
      <c r="B54" s="40" t="s">
        <v>75</v>
      </c>
      <c r="C54" s="40" t="s">
        <v>27</v>
      </c>
      <c r="D54" s="40" t="s">
        <v>32</v>
      </c>
      <c r="E54" s="40" t="s">
        <v>136</v>
      </c>
      <c r="F54" s="42" t="s">
        <v>28</v>
      </c>
      <c r="G54" s="58">
        <f>G55</f>
        <v>510874.5</v>
      </c>
      <c r="H54" s="58">
        <f>H55</f>
        <v>0</v>
      </c>
      <c r="I54" s="58">
        <f>I55</f>
        <v>0</v>
      </c>
      <c r="J54" s="58">
        <f>J55</f>
        <v>0</v>
      </c>
      <c r="K54" s="58">
        <f t="shared" si="0"/>
        <v>510874.5</v>
      </c>
    </row>
    <row r="55" spans="1:11" ht="31.2" x14ac:dyDescent="0.25">
      <c r="A55" s="18" t="s">
        <v>129</v>
      </c>
      <c r="B55" s="40" t="s">
        <v>75</v>
      </c>
      <c r="C55" s="40" t="s">
        <v>27</v>
      </c>
      <c r="D55" s="40" t="s">
        <v>32</v>
      </c>
      <c r="E55" s="40" t="s">
        <v>136</v>
      </c>
      <c r="F55" s="42" t="s">
        <v>29</v>
      </c>
      <c r="G55" s="58">
        <f>505546.5+5328</f>
        <v>510874.5</v>
      </c>
      <c r="H55" s="58"/>
      <c r="I55" s="58"/>
      <c r="J55" s="58"/>
      <c r="K55" s="58">
        <f t="shared" si="0"/>
        <v>510874.5</v>
      </c>
    </row>
    <row r="56" spans="1:11" ht="31.2" x14ac:dyDescent="0.25">
      <c r="A56" s="18" t="s">
        <v>130</v>
      </c>
      <c r="B56" s="40" t="s">
        <v>75</v>
      </c>
      <c r="C56" s="40" t="s">
        <v>27</v>
      </c>
      <c r="D56" s="40" t="s">
        <v>32</v>
      </c>
      <c r="E56" s="40" t="s">
        <v>136</v>
      </c>
      <c r="F56" s="42" t="s">
        <v>30</v>
      </c>
      <c r="G56" s="58">
        <f>G57</f>
        <v>8100.5</v>
      </c>
      <c r="H56" s="58">
        <f>H57</f>
        <v>0</v>
      </c>
      <c r="I56" s="58">
        <f>I57</f>
        <v>0</v>
      </c>
      <c r="J56" s="58">
        <f>J57</f>
        <v>0</v>
      </c>
      <c r="K56" s="58">
        <f t="shared" si="0"/>
        <v>8100.5</v>
      </c>
    </row>
    <row r="57" spans="1:11" ht="46.8" x14ac:dyDescent="0.25">
      <c r="A57" s="18" t="s">
        <v>205</v>
      </c>
      <c r="B57" s="40" t="s">
        <v>75</v>
      </c>
      <c r="C57" s="40" t="s">
        <v>27</v>
      </c>
      <c r="D57" s="40" t="s">
        <v>32</v>
      </c>
      <c r="E57" s="40" t="s">
        <v>136</v>
      </c>
      <c r="F57" s="42" t="s">
        <v>31</v>
      </c>
      <c r="G57" s="58">
        <f>66312.5-5328-52884</f>
        <v>8100.5</v>
      </c>
      <c r="H57" s="58"/>
      <c r="I57" s="58"/>
      <c r="J57" s="58"/>
      <c r="K57" s="58">
        <f t="shared" si="0"/>
        <v>8100.5</v>
      </c>
    </row>
    <row r="58" spans="1:11" s="10" customFormat="1" ht="39.75" customHeight="1" x14ac:dyDescent="0.3">
      <c r="A58" s="7" t="s">
        <v>21</v>
      </c>
      <c r="B58" s="33" t="s">
        <v>75</v>
      </c>
      <c r="C58" s="33" t="s">
        <v>32</v>
      </c>
      <c r="D58" s="33"/>
      <c r="E58" s="33"/>
      <c r="F58" s="35"/>
      <c r="G58" s="82">
        <f>G59+G70+G74</f>
        <v>1478459</v>
      </c>
      <c r="H58" s="82">
        <f>H59+H70+H74</f>
        <v>0</v>
      </c>
      <c r="I58" s="82">
        <f>I59+I70+I74</f>
        <v>0</v>
      </c>
      <c r="J58" s="82">
        <f>J59+J70+J74</f>
        <v>0</v>
      </c>
      <c r="K58" s="82">
        <f t="shared" si="0"/>
        <v>1478459</v>
      </c>
    </row>
    <row r="59" spans="1:11" s="13" customFormat="1" ht="64.5" customHeight="1" x14ac:dyDescent="0.3">
      <c r="A59" s="4" t="s">
        <v>50</v>
      </c>
      <c r="B59" s="32" t="s">
        <v>75</v>
      </c>
      <c r="C59" s="32" t="s">
        <v>32</v>
      </c>
      <c r="D59" s="32" t="s">
        <v>22</v>
      </c>
      <c r="E59" s="32"/>
      <c r="F59" s="36"/>
      <c r="G59" s="81">
        <f>G60+G63</f>
        <v>1461699</v>
      </c>
      <c r="H59" s="81">
        <f>H60+H63</f>
        <v>0</v>
      </c>
      <c r="I59" s="81">
        <f>I60+I63</f>
        <v>0</v>
      </c>
      <c r="J59" s="81">
        <f>J60+J63</f>
        <v>0</v>
      </c>
      <c r="K59" s="81">
        <f t="shared" si="0"/>
        <v>1461699</v>
      </c>
    </row>
    <row r="60" spans="1:11" s="9" customFormat="1" ht="96.75" customHeight="1" x14ac:dyDescent="0.25">
      <c r="A60" s="5" t="s">
        <v>108</v>
      </c>
      <c r="B60" s="37" t="s">
        <v>75</v>
      </c>
      <c r="C60" s="37" t="s">
        <v>32</v>
      </c>
      <c r="D60" s="37" t="s">
        <v>22</v>
      </c>
      <c r="E60" s="38" t="s">
        <v>140</v>
      </c>
      <c r="F60" s="42"/>
      <c r="G60" s="48">
        <f t="shared" ref="G60:J61" si="7">G61</f>
        <v>36000</v>
      </c>
      <c r="H60" s="48">
        <f t="shared" si="7"/>
        <v>0</v>
      </c>
      <c r="I60" s="48">
        <f t="shared" si="7"/>
        <v>0</v>
      </c>
      <c r="J60" s="48">
        <f t="shared" si="7"/>
        <v>0</v>
      </c>
      <c r="K60" s="48">
        <f t="shared" si="0"/>
        <v>36000</v>
      </c>
    </row>
    <row r="61" spans="1:11" ht="31.2" x14ac:dyDescent="0.25">
      <c r="A61" s="18" t="s">
        <v>130</v>
      </c>
      <c r="B61" s="40" t="s">
        <v>75</v>
      </c>
      <c r="C61" s="40" t="s">
        <v>32</v>
      </c>
      <c r="D61" s="40" t="s">
        <v>22</v>
      </c>
      <c r="E61" s="41" t="s">
        <v>140</v>
      </c>
      <c r="F61" s="42" t="s">
        <v>30</v>
      </c>
      <c r="G61" s="58">
        <f t="shared" si="7"/>
        <v>36000</v>
      </c>
      <c r="H61" s="58">
        <f t="shared" si="7"/>
        <v>0</v>
      </c>
      <c r="I61" s="58">
        <f t="shared" si="7"/>
        <v>0</v>
      </c>
      <c r="J61" s="58">
        <f t="shared" si="7"/>
        <v>0</v>
      </c>
      <c r="K61" s="58">
        <f t="shared" si="0"/>
        <v>36000</v>
      </c>
    </row>
    <row r="62" spans="1:11" ht="51" customHeight="1" x14ac:dyDescent="0.25">
      <c r="A62" s="18" t="s">
        <v>205</v>
      </c>
      <c r="B62" s="40" t="s">
        <v>75</v>
      </c>
      <c r="C62" s="40" t="s">
        <v>32</v>
      </c>
      <c r="D62" s="40" t="s">
        <v>22</v>
      </c>
      <c r="E62" s="41" t="s">
        <v>140</v>
      </c>
      <c r="F62" s="42" t="s">
        <v>31</v>
      </c>
      <c r="G62" s="58">
        <v>36000</v>
      </c>
      <c r="H62" s="58"/>
      <c r="I62" s="58"/>
      <c r="J62" s="58"/>
      <c r="K62" s="58">
        <f t="shared" si="0"/>
        <v>36000</v>
      </c>
    </row>
    <row r="63" spans="1:11" ht="46.8" x14ac:dyDescent="0.25">
      <c r="A63" s="5" t="s">
        <v>126</v>
      </c>
      <c r="B63" s="37" t="s">
        <v>75</v>
      </c>
      <c r="C63" s="37" t="s">
        <v>32</v>
      </c>
      <c r="D63" s="37" t="s">
        <v>22</v>
      </c>
      <c r="E63" s="38" t="s">
        <v>137</v>
      </c>
      <c r="F63" s="39"/>
      <c r="G63" s="48">
        <f>G64+G66+G68</f>
        <v>1425699</v>
      </c>
      <c r="H63" s="48">
        <f>H64+H66+H68</f>
        <v>0</v>
      </c>
      <c r="I63" s="48">
        <f>I64+I66+I68</f>
        <v>0</v>
      </c>
      <c r="J63" s="48">
        <f>J64+J66+J68</f>
        <v>0</v>
      </c>
      <c r="K63" s="48">
        <f t="shared" si="0"/>
        <v>1425699</v>
      </c>
    </row>
    <row r="64" spans="1:11" ht="93.6" x14ac:dyDescent="0.25">
      <c r="A64" s="18" t="s">
        <v>263</v>
      </c>
      <c r="B64" s="40" t="s">
        <v>75</v>
      </c>
      <c r="C64" s="40" t="s">
        <v>32</v>
      </c>
      <c r="D64" s="40" t="s">
        <v>22</v>
      </c>
      <c r="E64" s="41" t="s">
        <v>137</v>
      </c>
      <c r="F64" s="42" t="s">
        <v>28</v>
      </c>
      <c r="G64" s="58">
        <f>G65</f>
        <v>1343231</v>
      </c>
      <c r="H64" s="58">
        <f>H65</f>
        <v>0</v>
      </c>
      <c r="I64" s="58">
        <f>I65</f>
        <v>0</v>
      </c>
      <c r="J64" s="58">
        <f>J65</f>
        <v>0</v>
      </c>
      <c r="K64" s="58">
        <f t="shared" si="0"/>
        <v>1343231</v>
      </c>
    </row>
    <row r="65" spans="1:11" ht="31.2" x14ac:dyDescent="0.25">
      <c r="A65" s="18" t="s">
        <v>138</v>
      </c>
      <c r="B65" s="40" t="s">
        <v>75</v>
      </c>
      <c r="C65" s="40" t="s">
        <v>32</v>
      </c>
      <c r="D65" s="40" t="s">
        <v>22</v>
      </c>
      <c r="E65" s="41" t="s">
        <v>137</v>
      </c>
      <c r="F65" s="42" t="s">
        <v>139</v>
      </c>
      <c r="G65" s="58">
        <v>1343231</v>
      </c>
      <c r="H65" s="58"/>
      <c r="I65" s="58"/>
      <c r="J65" s="58"/>
      <c r="K65" s="58">
        <f t="shared" si="0"/>
        <v>1343231</v>
      </c>
    </row>
    <row r="66" spans="1:11" ht="31.2" x14ac:dyDescent="0.25">
      <c r="A66" s="18" t="s">
        <v>130</v>
      </c>
      <c r="B66" s="40" t="s">
        <v>75</v>
      </c>
      <c r="C66" s="40" t="s">
        <v>32</v>
      </c>
      <c r="D66" s="40" t="s">
        <v>22</v>
      </c>
      <c r="E66" s="41" t="s">
        <v>137</v>
      </c>
      <c r="F66" s="42" t="s">
        <v>30</v>
      </c>
      <c r="G66" s="58">
        <f>G67</f>
        <v>81074</v>
      </c>
      <c r="H66" s="58">
        <f>H67</f>
        <v>0</v>
      </c>
      <c r="I66" s="58">
        <f>I67</f>
        <v>0</v>
      </c>
      <c r="J66" s="58">
        <f>J67</f>
        <v>0</v>
      </c>
      <c r="K66" s="58">
        <f t="shared" si="0"/>
        <v>81074</v>
      </c>
    </row>
    <row r="67" spans="1:11" ht="46.8" x14ac:dyDescent="0.25">
      <c r="A67" s="18" t="s">
        <v>205</v>
      </c>
      <c r="B67" s="40" t="s">
        <v>75</v>
      </c>
      <c r="C67" s="40" t="s">
        <v>32</v>
      </c>
      <c r="D67" s="40" t="s">
        <v>22</v>
      </c>
      <c r="E67" s="41" t="s">
        <v>137</v>
      </c>
      <c r="F67" s="42" t="s">
        <v>31</v>
      </c>
      <c r="G67" s="58">
        <v>81074</v>
      </c>
      <c r="H67" s="58"/>
      <c r="I67" s="58"/>
      <c r="J67" s="58"/>
      <c r="K67" s="58">
        <f t="shared" si="0"/>
        <v>81074</v>
      </c>
    </row>
    <row r="68" spans="1:11" ht="15.6" x14ac:dyDescent="0.25">
      <c r="A68" s="18" t="s">
        <v>33</v>
      </c>
      <c r="B68" s="40" t="s">
        <v>75</v>
      </c>
      <c r="C68" s="40" t="s">
        <v>32</v>
      </c>
      <c r="D68" s="40" t="s">
        <v>22</v>
      </c>
      <c r="E68" s="41" t="s">
        <v>137</v>
      </c>
      <c r="F68" s="42" t="s">
        <v>34</v>
      </c>
      <c r="G68" s="84">
        <f>G69</f>
        <v>1394</v>
      </c>
      <c r="H68" s="84">
        <f>H69</f>
        <v>0</v>
      </c>
      <c r="I68" s="84">
        <f>I69</f>
        <v>0</v>
      </c>
      <c r="J68" s="84">
        <f>J69</f>
        <v>0</v>
      </c>
      <c r="K68" s="84">
        <f t="shared" si="0"/>
        <v>1394</v>
      </c>
    </row>
    <row r="69" spans="1:11" ht="19.5" customHeight="1" x14ac:dyDescent="0.25">
      <c r="A69" s="18" t="s">
        <v>284</v>
      </c>
      <c r="B69" s="40" t="s">
        <v>75</v>
      </c>
      <c r="C69" s="40" t="s">
        <v>32</v>
      </c>
      <c r="D69" s="40" t="s">
        <v>22</v>
      </c>
      <c r="E69" s="41" t="s">
        <v>137</v>
      </c>
      <c r="F69" s="42" t="s">
        <v>277</v>
      </c>
      <c r="G69" s="84">
        <f>594+800</f>
        <v>1394</v>
      </c>
      <c r="H69" s="84"/>
      <c r="I69" s="84"/>
      <c r="J69" s="84"/>
      <c r="K69" s="84">
        <f t="shared" si="0"/>
        <v>1394</v>
      </c>
    </row>
    <row r="70" spans="1:11" s="9" customFormat="1" ht="20.25" customHeight="1" x14ac:dyDescent="0.25">
      <c r="A70" s="4" t="s">
        <v>7</v>
      </c>
      <c r="B70" s="32" t="s">
        <v>75</v>
      </c>
      <c r="C70" s="32" t="s">
        <v>32</v>
      </c>
      <c r="D70" s="32" t="s">
        <v>23</v>
      </c>
      <c r="E70" s="41"/>
      <c r="F70" s="42"/>
      <c r="G70" s="81">
        <f t="shared" ref="G70:J72" si="8">G71</f>
        <v>7260</v>
      </c>
      <c r="H70" s="81">
        <f t="shared" si="8"/>
        <v>0</v>
      </c>
      <c r="I70" s="81">
        <f t="shared" si="8"/>
        <v>0</v>
      </c>
      <c r="J70" s="81">
        <f t="shared" si="8"/>
        <v>0</v>
      </c>
      <c r="K70" s="81">
        <f t="shared" si="0"/>
        <v>7260</v>
      </c>
    </row>
    <row r="71" spans="1:11" ht="17.399999999999999" customHeight="1" x14ac:dyDescent="0.25">
      <c r="A71" s="5" t="s">
        <v>107</v>
      </c>
      <c r="B71" s="37" t="s">
        <v>75</v>
      </c>
      <c r="C71" s="37" t="s">
        <v>32</v>
      </c>
      <c r="D71" s="37" t="s">
        <v>23</v>
      </c>
      <c r="E71" s="38" t="s">
        <v>141</v>
      </c>
      <c r="F71" s="39"/>
      <c r="G71" s="48">
        <f t="shared" si="8"/>
        <v>7260</v>
      </c>
      <c r="H71" s="48">
        <f t="shared" si="8"/>
        <v>0</v>
      </c>
      <c r="I71" s="48">
        <f t="shared" si="8"/>
        <v>0</v>
      </c>
      <c r="J71" s="48">
        <f t="shared" si="8"/>
        <v>0</v>
      </c>
      <c r="K71" s="48">
        <f t="shared" si="0"/>
        <v>7260</v>
      </c>
    </row>
    <row r="72" spans="1:11" ht="31.2" x14ac:dyDescent="0.25">
      <c r="A72" s="18" t="s">
        <v>130</v>
      </c>
      <c r="B72" s="40" t="s">
        <v>75</v>
      </c>
      <c r="C72" s="40" t="s">
        <v>32</v>
      </c>
      <c r="D72" s="40" t="s">
        <v>23</v>
      </c>
      <c r="E72" s="41" t="s">
        <v>141</v>
      </c>
      <c r="F72" s="42" t="s">
        <v>30</v>
      </c>
      <c r="G72" s="58">
        <f t="shared" si="8"/>
        <v>7260</v>
      </c>
      <c r="H72" s="58">
        <f t="shared" si="8"/>
        <v>0</v>
      </c>
      <c r="I72" s="58">
        <f t="shared" si="8"/>
        <v>0</v>
      </c>
      <c r="J72" s="58">
        <f t="shared" si="8"/>
        <v>0</v>
      </c>
      <c r="K72" s="58">
        <f t="shared" si="0"/>
        <v>7260</v>
      </c>
    </row>
    <row r="73" spans="1:11" ht="50.4" customHeight="1" x14ac:dyDescent="0.25">
      <c r="A73" s="18" t="s">
        <v>205</v>
      </c>
      <c r="B73" s="40" t="s">
        <v>75</v>
      </c>
      <c r="C73" s="40" t="s">
        <v>32</v>
      </c>
      <c r="D73" s="40" t="s">
        <v>23</v>
      </c>
      <c r="E73" s="41" t="s">
        <v>141</v>
      </c>
      <c r="F73" s="42" t="s">
        <v>31</v>
      </c>
      <c r="G73" s="58">
        <v>7260</v>
      </c>
      <c r="H73" s="58"/>
      <c r="I73" s="58"/>
      <c r="J73" s="58"/>
      <c r="K73" s="58">
        <f t="shared" si="0"/>
        <v>7260</v>
      </c>
    </row>
    <row r="74" spans="1:11" ht="50.4" customHeight="1" x14ac:dyDescent="0.25">
      <c r="A74" s="4" t="s">
        <v>219</v>
      </c>
      <c r="B74" s="32" t="s">
        <v>75</v>
      </c>
      <c r="C74" s="32" t="s">
        <v>32</v>
      </c>
      <c r="D74" s="32" t="s">
        <v>217</v>
      </c>
      <c r="E74" s="41"/>
      <c r="F74" s="42"/>
      <c r="G74" s="81">
        <f t="shared" ref="G74:J76" si="9">G75</f>
        <v>9500</v>
      </c>
      <c r="H74" s="81">
        <f t="shared" si="9"/>
        <v>0</v>
      </c>
      <c r="I74" s="81">
        <f t="shared" si="9"/>
        <v>0</v>
      </c>
      <c r="J74" s="81">
        <f t="shared" si="9"/>
        <v>0</v>
      </c>
      <c r="K74" s="81">
        <f t="shared" si="0"/>
        <v>9500</v>
      </c>
    </row>
    <row r="75" spans="1:11" ht="50.4" customHeight="1" x14ac:dyDescent="0.25">
      <c r="A75" s="5" t="s">
        <v>216</v>
      </c>
      <c r="B75" s="37" t="s">
        <v>75</v>
      </c>
      <c r="C75" s="37" t="s">
        <v>32</v>
      </c>
      <c r="D75" s="37" t="s">
        <v>217</v>
      </c>
      <c r="E75" s="38" t="s">
        <v>218</v>
      </c>
      <c r="F75" s="39"/>
      <c r="G75" s="48">
        <f t="shared" si="9"/>
        <v>9500</v>
      </c>
      <c r="H75" s="48">
        <f t="shared" si="9"/>
        <v>0</v>
      </c>
      <c r="I75" s="48">
        <f t="shared" si="9"/>
        <v>0</v>
      </c>
      <c r="J75" s="48">
        <f t="shared" si="9"/>
        <v>0</v>
      </c>
      <c r="K75" s="48">
        <f t="shared" si="0"/>
        <v>9500</v>
      </c>
    </row>
    <row r="76" spans="1:11" ht="37.950000000000003" customHeight="1" x14ac:dyDescent="0.25">
      <c r="A76" s="18" t="s">
        <v>130</v>
      </c>
      <c r="B76" s="40" t="s">
        <v>75</v>
      </c>
      <c r="C76" s="40" t="s">
        <v>32</v>
      </c>
      <c r="D76" s="40" t="s">
        <v>217</v>
      </c>
      <c r="E76" s="41" t="s">
        <v>218</v>
      </c>
      <c r="F76" s="42" t="s">
        <v>30</v>
      </c>
      <c r="G76" s="58">
        <f t="shared" si="9"/>
        <v>9500</v>
      </c>
      <c r="H76" s="58">
        <f t="shared" si="9"/>
        <v>0</v>
      </c>
      <c r="I76" s="58">
        <f t="shared" si="9"/>
        <v>0</v>
      </c>
      <c r="J76" s="58">
        <f t="shared" si="9"/>
        <v>0</v>
      </c>
      <c r="K76" s="58">
        <f t="shared" si="0"/>
        <v>9500</v>
      </c>
    </row>
    <row r="77" spans="1:11" ht="50.4" customHeight="1" x14ac:dyDescent="0.25">
      <c r="A77" s="18" t="s">
        <v>205</v>
      </c>
      <c r="B77" s="40" t="s">
        <v>75</v>
      </c>
      <c r="C77" s="40" t="s">
        <v>32</v>
      </c>
      <c r="D77" s="40" t="s">
        <v>217</v>
      </c>
      <c r="E77" s="41" t="s">
        <v>218</v>
      </c>
      <c r="F77" s="42" t="s">
        <v>31</v>
      </c>
      <c r="G77" s="58">
        <v>9500</v>
      </c>
      <c r="H77" s="58"/>
      <c r="I77" s="58"/>
      <c r="J77" s="58"/>
      <c r="K77" s="58">
        <f t="shared" ref="K77:K140" si="10">SUM(G77:J77)</f>
        <v>9500</v>
      </c>
    </row>
    <row r="78" spans="1:11" s="8" customFormat="1" ht="17.399999999999999" x14ac:dyDescent="0.3">
      <c r="A78" s="7" t="s">
        <v>59</v>
      </c>
      <c r="B78" s="33" t="s">
        <v>75</v>
      </c>
      <c r="C78" s="33" t="s">
        <v>38</v>
      </c>
      <c r="D78" s="34"/>
      <c r="E78" s="34"/>
      <c r="F78" s="35"/>
      <c r="G78" s="100">
        <f>G86+G99+G79</f>
        <v>15330684</v>
      </c>
      <c r="H78" s="100">
        <f>H86+H99+H79</f>
        <v>956969</v>
      </c>
      <c r="I78" s="100">
        <f>I86+I99+I79</f>
        <v>0</v>
      </c>
      <c r="J78" s="100">
        <f>J86+J99+J79</f>
        <v>220080</v>
      </c>
      <c r="K78" s="100">
        <f t="shared" si="10"/>
        <v>16507733</v>
      </c>
    </row>
    <row r="79" spans="1:11" s="8" customFormat="1" ht="17.399999999999999" x14ac:dyDescent="0.3">
      <c r="A79" s="88" t="s">
        <v>253</v>
      </c>
      <c r="B79" s="89" t="s">
        <v>75</v>
      </c>
      <c r="C79" s="89" t="s">
        <v>38</v>
      </c>
      <c r="D79" s="89" t="s">
        <v>8</v>
      </c>
      <c r="E79" s="90"/>
      <c r="F79" s="91"/>
      <c r="G79" s="83">
        <f>G80+G83</f>
        <v>100000</v>
      </c>
      <c r="H79" s="83">
        <f>H80+H83</f>
        <v>0</v>
      </c>
      <c r="I79" s="83">
        <f>I80+I83</f>
        <v>0</v>
      </c>
      <c r="J79" s="83">
        <f>J80+J83</f>
        <v>0</v>
      </c>
      <c r="K79" s="83">
        <f t="shared" si="10"/>
        <v>100000</v>
      </c>
    </row>
    <row r="80" spans="1:11" s="8" customFormat="1" ht="156" x14ac:dyDescent="0.3">
      <c r="A80" s="19" t="s">
        <v>260</v>
      </c>
      <c r="B80" s="92" t="s">
        <v>75</v>
      </c>
      <c r="C80" s="93" t="s">
        <v>38</v>
      </c>
      <c r="D80" s="93" t="s">
        <v>8</v>
      </c>
      <c r="E80" s="93" t="s">
        <v>254</v>
      </c>
      <c r="F80" s="94"/>
      <c r="G80" s="85">
        <f t="shared" ref="G80:J81" si="11">G81</f>
        <v>11140</v>
      </c>
      <c r="H80" s="85">
        <f t="shared" si="11"/>
        <v>0</v>
      </c>
      <c r="I80" s="85">
        <f t="shared" si="11"/>
        <v>0</v>
      </c>
      <c r="J80" s="85">
        <f t="shared" si="11"/>
        <v>0</v>
      </c>
      <c r="K80" s="85">
        <f t="shared" si="10"/>
        <v>11140</v>
      </c>
    </row>
    <row r="81" spans="1:11" s="8" customFormat="1" ht="31.2" x14ac:dyDescent="0.3">
      <c r="A81" s="95" t="s">
        <v>130</v>
      </c>
      <c r="B81" s="96" t="s">
        <v>75</v>
      </c>
      <c r="C81" s="96" t="s">
        <v>38</v>
      </c>
      <c r="D81" s="96" t="s">
        <v>8</v>
      </c>
      <c r="E81" s="97" t="s">
        <v>254</v>
      </c>
      <c r="F81" s="98" t="s">
        <v>30</v>
      </c>
      <c r="G81" s="86">
        <f t="shared" si="11"/>
        <v>11140</v>
      </c>
      <c r="H81" s="86">
        <f t="shared" si="11"/>
        <v>0</v>
      </c>
      <c r="I81" s="86">
        <f t="shared" si="11"/>
        <v>0</v>
      </c>
      <c r="J81" s="86">
        <f t="shared" si="11"/>
        <v>0</v>
      </c>
      <c r="K81" s="86">
        <f t="shared" si="10"/>
        <v>11140</v>
      </c>
    </row>
    <row r="82" spans="1:11" s="8" customFormat="1" ht="46.8" x14ac:dyDescent="0.3">
      <c r="A82" s="95" t="s">
        <v>205</v>
      </c>
      <c r="B82" s="96" t="s">
        <v>75</v>
      </c>
      <c r="C82" s="96" t="s">
        <v>38</v>
      </c>
      <c r="D82" s="96" t="s">
        <v>8</v>
      </c>
      <c r="E82" s="97" t="s">
        <v>254</v>
      </c>
      <c r="F82" s="98" t="s">
        <v>31</v>
      </c>
      <c r="G82" s="86">
        <v>11140</v>
      </c>
      <c r="H82" s="86"/>
      <c r="I82" s="86"/>
      <c r="J82" s="86"/>
      <c r="K82" s="86">
        <f t="shared" si="10"/>
        <v>11140</v>
      </c>
    </row>
    <row r="83" spans="1:11" s="8" customFormat="1" ht="64.5" customHeight="1" x14ac:dyDescent="0.3">
      <c r="A83" s="19" t="s">
        <v>262</v>
      </c>
      <c r="B83" s="92" t="s">
        <v>75</v>
      </c>
      <c r="C83" s="93" t="s">
        <v>38</v>
      </c>
      <c r="D83" s="93" t="s">
        <v>8</v>
      </c>
      <c r="E83" s="93" t="s">
        <v>261</v>
      </c>
      <c r="F83" s="94"/>
      <c r="G83" s="86">
        <f t="shared" ref="G83:J84" si="12">G84</f>
        <v>88860</v>
      </c>
      <c r="H83" s="86">
        <f t="shared" si="12"/>
        <v>0</v>
      </c>
      <c r="I83" s="86">
        <f t="shared" si="12"/>
        <v>0</v>
      </c>
      <c r="J83" s="86">
        <f t="shared" si="12"/>
        <v>0</v>
      </c>
      <c r="K83" s="86">
        <f t="shared" si="10"/>
        <v>88860</v>
      </c>
    </row>
    <row r="84" spans="1:11" s="8" customFormat="1" ht="31.2" x14ac:dyDescent="0.3">
      <c r="A84" s="95" t="s">
        <v>130</v>
      </c>
      <c r="B84" s="96" t="s">
        <v>75</v>
      </c>
      <c r="C84" s="96" t="s">
        <v>38</v>
      </c>
      <c r="D84" s="96" t="s">
        <v>8</v>
      </c>
      <c r="E84" s="97" t="s">
        <v>261</v>
      </c>
      <c r="F84" s="98" t="s">
        <v>30</v>
      </c>
      <c r="G84" s="86">
        <f t="shared" si="12"/>
        <v>88860</v>
      </c>
      <c r="H84" s="86">
        <f t="shared" si="12"/>
        <v>0</v>
      </c>
      <c r="I84" s="86">
        <f t="shared" si="12"/>
        <v>0</v>
      </c>
      <c r="J84" s="86">
        <f t="shared" si="12"/>
        <v>0</v>
      </c>
      <c r="K84" s="86">
        <f t="shared" si="10"/>
        <v>88860</v>
      </c>
    </row>
    <row r="85" spans="1:11" s="8" customFormat="1" ht="46.8" x14ac:dyDescent="0.3">
      <c r="A85" s="95" t="s">
        <v>205</v>
      </c>
      <c r="B85" s="96" t="s">
        <v>75</v>
      </c>
      <c r="C85" s="96" t="s">
        <v>38</v>
      </c>
      <c r="D85" s="96" t="s">
        <v>8</v>
      </c>
      <c r="E85" s="97" t="s">
        <v>261</v>
      </c>
      <c r="F85" s="98" t="s">
        <v>31</v>
      </c>
      <c r="G85" s="86">
        <v>88860</v>
      </c>
      <c r="H85" s="86"/>
      <c r="I85" s="86"/>
      <c r="J85" s="86"/>
      <c r="K85" s="86">
        <f t="shared" si="10"/>
        <v>88860</v>
      </c>
    </row>
    <row r="86" spans="1:11" s="8" customFormat="1" ht="17.399999999999999" x14ac:dyDescent="0.3">
      <c r="A86" s="4" t="s">
        <v>92</v>
      </c>
      <c r="B86" s="32" t="s">
        <v>75</v>
      </c>
      <c r="C86" s="32" t="s">
        <v>38</v>
      </c>
      <c r="D86" s="32" t="s">
        <v>22</v>
      </c>
      <c r="E86" s="28"/>
      <c r="F86" s="36"/>
      <c r="G86" s="83">
        <f>G87+G90+G93+G96</f>
        <v>15006829</v>
      </c>
      <c r="H86" s="83">
        <f>H87+H90+H93+H96</f>
        <v>956969</v>
      </c>
      <c r="I86" s="83">
        <f>I87+I90+I93+I96</f>
        <v>0</v>
      </c>
      <c r="J86" s="83">
        <f>J87+J90+J93+J96</f>
        <v>220080</v>
      </c>
      <c r="K86" s="83">
        <f t="shared" si="10"/>
        <v>16183878</v>
      </c>
    </row>
    <row r="87" spans="1:11" s="8" customFormat="1" ht="45.75" customHeight="1" x14ac:dyDescent="0.3">
      <c r="A87" s="19" t="s">
        <v>115</v>
      </c>
      <c r="B87" s="37" t="s">
        <v>75</v>
      </c>
      <c r="C87" s="50" t="s">
        <v>38</v>
      </c>
      <c r="D87" s="50" t="s">
        <v>22</v>
      </c>
      <c r="E87" s="50" t="s">
        <v>143</v>
      </c>
      <c r="F87" s="35"/>
      <c r="G87" s="85">
        <f t="shared" ref="G87:J88" si="13">G88</f>
        <v>10839519</v>
      </c>
      <c r="H87" s="85">
        <f t="shared" si="13"/>
        <v>0</v>
      </c>
      <c r="I87" s="85">
        <f t="shared" si="13"/>
        <v>0</v>
      </c>
      <c r="J87" s="85">
        <f t="shared" si="13"/>
        <v>0</v>
      </c>
      <c r="K87" s="85">
        <f t="shared" si="10"/>
        <v>10839519</v>
      </c>
    </row>
    <row r="88" spans="1:11" s="8" customFormat="1" ht="36" customHeight="1" x14ac:dyDescent="0.3">
      <c r="A88" s="18" t="s">
        <v>130</v>
      </c>
      <c r="B88" s="40" t="s">
        <v>75</v>
      </c>
      <c r="C88" s="40" t="s">
        <v>38</v>
      </c>
      <c r="D88" s="40" t="s">
        <v>22</v>
      </c>
      <c r="E88" s="51" t="s">
        <v>143</v>
      </c>
      <c r="F88" s="42" t="s">
        <v>30</v>
      </c>
      <c r="G88" s="86">
        <f t="shared" si="13"/>
        <v>10839519</v>
      </c>
      <c r="H88" s="86">
        <f t="shared" si="13"/>
        <v>0</v>
      </c>
      <c r="I88" s="86">
        <f t="shared" si="13"/>
        <v>0</v>
      </c>
      <c r="J88" s="86">
        <f t="shared" si="13"/>
        <v>0</v>
      </c>
      <c r="K88" s="86">
        <f t="shared" si="10"/>
        <v>10839519</v>
      </c>
    </row>
    <row r="89" spans="1:11" s="8" customFormat="1" ht="50.25" customHeight="1" x14ac:dyDescent="0.3">
      <c r="A89" s="18" t="s">
        <v>205</v>
      </c>
      <c r="B89" s="40" t="s">
        <v>75</v>
      </c>
      <c r="C89" s="40" t="s">
        <v>38</v>
      </c>
      <c r="D89" s="40" t="s">
        <v>22</v>
      </c>
      <c r="E89" s="51" t="s">
        <v>143</v>
      </c>
      <c r="F89" s="42" t="s">
        <v>31</v>
      </c>
      <c r="G89" s="86">
        <v>10839519</v>
      </c>
      <c r="H89" s="86"/>
      <c r="I89" s="86"/>
      <c r="J89" s="86"/>
      <c r="K89" s="86">
        <f t="shared" si="10"/>
        <v>10839519</v>
      </c>
    </row>
    <row r="90" spans="1:11" s="8" customFormat="1" ht="31.5" customHeight="1" x14ac:dyDescent="0.3">
      <c r="A90" s="19" t="s">
        <v>116</v>
      </c>
      <c r="B90" s="37" t="s">
        <v>75</v>
      </c>
      <c r="C90" s="50" t="s">
        <v>38</v>
      </c>
      <c r="D90" s="50" t="s">
        <v>22</v>
      </c>
      <c r="E90" s="50" t="s">
        <v>142</v>
      </c>
      <c r="F90" s="42"/>
      <c r="G90" s="85">
        <f t="shared" ref="G90:J91" si="14">G91</f>
        <v>150000</v>
      </c>
      <c r="H90" s="85">
        <f t="shared" si="14"/>
        <v>0</v>
      </c>
      <c r="I90" s="85">
        <f t="shared" si="14"/>
        <v>0</v>
      </c>
      <c r="J90" s="85">
        <f t="shared" si="14"/>
        <v>0</v>
      </c>
      <c r="K90" s="85">
        <f t="shared" si="10"/>
        <v>150000</v>
      </c>
    </row>
    <row r="91" spans="1:11" s="8" customFormat="1" ht="31.2" x14ac:dyDescent="0.3">
      <c r="A91" s="18" t="s">
        <v>130</v>
      </c>
      <c r="B91" s="40" t="s">
        <v>75</v>
      </c>
      <c r="C91" s="40" t="s">
        <v>38</v>
      </c>
      <c r="D91" s="40" t="s">
        <v>22</v>
      </c>
      <c r="E91" s="51" t="s">
        <v>142</v>
      </c>
      <c r="F91" s="42" t="s">
        <v>30</v>
      </c>
      <c r="G91" s="86">
        <f t="shared" si="14"/>
        <v>150000</v>
      </c>
      <c r="H91" s="86">
        <f t="shared" si="14"/>
        <v>0</v>
      </c>
      <c r="I91" s="86">
        <f t="shared" si="14"/>
        <v>0</v>
      </c>
      <c r="J91" s="86">
        <f t="shared" si="14"/>
        <v>0</v>
      </c>
      <c r="K91" s="86">
        <f t="shared" si="10"/>
        <v>150000</v>
      </c>
    </row>
    <row r="92" spans="1:11" s="8" customFormat="1" ht="46.8" x14ac:dyDescent="0.3">
      <c r="A92" s="18" t="s">
        <v>205</v>
      </c>
      <c r="B92" s="40" t="s">
        <v>75</v>
      </c>
      <c r="C92" s="40" t="s">
        <v>38</v>
      </c>
      <c r="D92" s="40" t="s">
        <v>22</v>
      </c>
      <c r="E92" s="51" t="s">
        <v>142</v>
      </c>
      <c r="F92" s="42" t="s">
        <v>31</v>
      </c>
      <c r="G92" s="86">
        <v>150000</v>
      </c>
      <c r="H92" s="86"/>
      <c r="I92" s="86"/>
      <c r="J92" s="86"/>
      <c r="K92" s="86">
        <f t="shared" si="10"/>
        <v>150000</v>
      </c>
    </row>
    <row r="93" spans="1:11" s="8" customFormat="1" ht="46.95" customHeight="1" x14ac:dyDescent="0.3">
      <c r="A93" s="103" t="s">
        <v>268</v>
      </c>
      <c r="B93" s="37" t="s">
        <v>75</v>
      </c>
      <c r="C93" s="50" t="s">
        <v>38</v>
      </c>
      <c r="D93" s="50" t="s">
        <v>22</v>
      </c>
      <c r="E93" s="50" t="s">
        <v>215</v>
      </c>
      <c r="F93" s="42"/>
      <c r="G93" s="85">
        <f t="shared" ref="G93:J94" si="15">G94</f>
        <v>3312303</v>
      </c>
      <c r="H93" s="85">
        <f t="shared" si="15"/>
        <v>0</v>
      </c>
      <c r="I93" s="85">
        <f t="shared" si="15"/>
        <v>761219.66</v>
      </c>
      <c r="J93" s="85">
        <f t="shared" si="15"/>
        <v>0</v>
      </c>
      <c r="K93" s="85">
        <f t="shared" si="10"/>
        <v>4073522.66</v>
      </c>
    </row>
    <row r="94" spans="1:11" s="8" customFormat="1" ht="31.95" customHeight="1" x14ac:dyDescent="0.3">
      <c r="A94" s="18" t="s">
        <v>130</v>
      </c>
      <c r="B94" s="40" t="s">
        <v>75</v>
      </c>
      <c r="C94" s="40" t="s">
        <v>38</v>
      </c>
      <c r="D94" s="40" t="s">
        <v>22</v>
      </c>
      <c r="E94" s="51" t="s">
        <v>215</v>
      </c>
      <c r="F94" s="42" t="s">
        <v>30</v>
      </c>
      <c r="G94" s="86">
        <f t="shared" si="15"/>
        <v>3312303</v>
      </c>
      <c r="H94" s="86">
        <f t="shared" si="15"/>
        <v>0</v>
      </c>
      <c r="I94" s="86">
        <f t="shared" si="15"/>
        <v>761219.66</v>
      </c>
      <c r="J94" s="86">
        <f t="shared" si="15"/>
        <v>0</v>
      </c>
      <c r="K94" s="86">
        <f t="shared" si="10"/>
        <v>4073522.66</v>
      </c>
    </row>
    <row r="95" spans="1:11" s="8" customFormat="1" ht="51" customHeight="1" x14ac:dyDescent="0.3">
      <c r="A95" s="18" t="s">
        <v>205</v>
      </c>
      <c r="B95" s="40" t="s">
        <v>75</v>
      </c>
      <c r="C95" s="40" t="s">
        <v>38</v>
      </c>
      <c r="D95" s="40" t="s">
        <v>22</v>
      </c>
      <c r="E95" s="51" t="s">
        <v>215</v>
      </c>
      <c r="F95" s="42" t="s">
        <v>31</v>
      </c>
      <c r="G95" s="86">
        <f>2957873+354430</f>
        <v>3312303</v>
      </c>
      <c r="H95" s="86"/>
      <c r="I95" s="86">
        <v>761219.66</v>
      </c>
      <c r="J95" s="86"/>
      <c r="K95" s="86">
        <f t="shared" si="10"/>
        <v>4073522.66</v>
      </c>
    </row>
    <row r="96" spans="1:11" s="8" customFormat="1" ht="51" customHeight="1" x14ac:dyDescent="0.3">
      <c r="A96" s="19" t="s">
        <v>269</v>
      </c>
      <c r="B96" s="37" t="s">
        <v>75</v>
      </c>
      <c r="C96" s="37" t="s">
        <v>38</v>
      </c>
      <c r="D96" s="37" t="s">
        <v>22</v>
      </c>
      <c r="E96" s="50" t="s">
        <v>270</v>
      </c>
      <c r="F96" s="42"/>
      <c r="G96" s="85">
        <f t="shared" ref="G96:J97" si="16">G97</f>
        <v>705007</v>
      </c>
      <c r="H96" s="85">
        <f t="shared" si="16"/>
        <v>956969</v>
      </c>
      <c r="I96" s="85">
        <f t="shared" si="16"/>
        <v>-761219.66</v>
      </c>
      <c r="J96" s="85">
        <f t="shared" si="16"/>
        <v>220080</v>
      </c>
      <c r="K96" s="85">
        <f t="shared" si="10"/>
        <v>1120836.3399999999</v>
      </c>
    </row>
    <row r="97" spans="1:11" s="8" customFormat="1" ht="31.2" customHeight="1" x14ac:dyDescent="0.3">
      <c r="A97" s="18" t="s">
        <v>130</v>
      </c>
      <c r="B97" s="40" t="s">
        <v>75</v>
      </c>
      <c r="C97" s="40" t="s">
        <v>38</v>
      </c>
      <c r="D97" s="40" t="s">
        <v>22</v>
      </c>
      <c r="E97" s="51" t="s">
        <v>270</v>
      </c>
      <c r="F97" s="42" t="s">
        <v>30</v>
      </c>
      <c r="G97" s="86">
        <f t="shared" si="16"/>
        <v>705007</v>
      </c>
      <c r="H97" s="86">
        <f t="shared" si="16"/>
        <v>956969</v>
      </c>
      <c r="I97" s="86">
        <f t="shared" si="16"/>
        <v>-761219.66</v>
      </c>
      <c r="J97" s="86">
        <f t="shared" si="16"/>
        <v>220080</v>
      </c>
      <c r="K97" s="86">
        <f t="shared" si="10"/>
        <v>1120836.3399999999</v>
      </c>
    </row>
    <row r="98" spans="1:11" s="8" customFormat="1" ht="31.2" customHeight="1" x14ac:dyDescent="0.3">
      <c r="A98" s="18" t="s">
        <v>205</v>
      </c>
      <c r="B98" s="40" t="s">
        <v>75</v>
      </c>
      <c r="C98" s="40" t="s">
        <v>38</v>
      </c>
      <c r="D98" s="40" t="s">
        <v>22</v>
      </c>
      <c r="E98" s="51" t="s">
        <v>270</v>
      </c>
      <c r="F98" s="42" t="s">
        <v>31</v>
      </c>
      <c r="G98" s="86">
        <f>705007</f>
        <v>705007</v>
      </c>
      <c r="H98" s="86">
        <f>926525+30444</f>
        <v>956969</v>
      </c>
      <c r="I98" s="86">
        <v>-761219.66</v>
      </c>
      <c r="J98" s="86">
        <v>220080</v>
      </c>
      <c r="K98" s="86">
        <f t="shared" si="10"/>
        <v>1120836.3399999999</v>
      </c>
    </row>
    <row r="99" spans="1:11" ht="31.2" x14ac:dyDescent="0.25">
      <c r="A99" s="4" t="s">
        <v>20</v>
      </c>
      <c r="B99" s="32" t="s">
        <v>75</v>
      </c>
      <c r="C99" s="32" t="s">
        <v>38</v>
      </c>
      <c r="D99" s="28">
        <v>12</v>
      </c>
      <c r="E99" s="28"/>
      <c r="F99" s="36"/>
      <c r="G99" s="81">
        <f>G100+G103+G108+G111</f>
        <v>223855</v>
      </c>
      <c r="H99" s="81">
        <f>H100+H103+H108+H111</f>
        <v>0</v>
      </c>
      <c r="I99" s="81">
        <f>I100+I103+I108+I111</f>
        <v>0</v>
      </c>
      <c r="J99" s="81">
        <f>J100+J103+J108+J111</f>
        <v>0</v>
      </c>
      <c r="K99" s="81">
        <f t="shared" si="10"/>
        <v>223855</v>
      </c>
    </row>
    <row r="100" spans="1:11" ht="32.4" customHeight="1" x14ac:dyDescent="0.25">
      <c r="A100" s="5" t="s">
        <v>60</v>
      </c>
      <c r="B100" s="37" t="s">
        <v>75</v>
      </c>
      <c r="C100" s="37" t="s">
        <v>38</v>
      </c>
      <c r="D100" s="38">
        <v>12</v>
      </c>
      <c r="E100" s="38" t="s">
        <v>144</v>
      </c>
      <c r="F100" s="39"/>
      <c r="G100" s="48">
        <f t="shared" ref="G100:J101" si="17">G101</f>
        <v>50000</v>
      </c>
      <c r="H100" s="48">
        <f t="shared" si="17"/>
        <v>0</v>
      </c>
      <c r="I100" s="48">
        <f t="shared" si="17"/>
        <v>0</v>
      </c>
      <c r="J100" s="48">
        <f t="shared" si="17"/>
        <v>0</v>
      </c>
      <c r="K100" s="48">
        <f t="shared" si="10"/>
        <v>50000</v>
      </c>
    </row>
    <row r="101" spans="1:11" ht="31.2" x14ac:dyDescent="0.25">
      <c r="A101" s="18" t="s">
        <v>130</v>
      </c>
      <c r="B101" s="40" t="s">
        <v>75</v>
      </c>
      <c r="C101" s="40" t="s">
        <v>38</v>
      </c>
      <c r="D101" s="41">
        <v>12</v>
      </c>
      <c r="E101" s="41" t="s">
        <v>144</v>
      </c>
      <c r="F101" s="42" t="s">
        <v>30</v>
      </c>
      <c r="G101" s="58">
        <f t="shared" si="17"/>
        <v>50000</v>
      </c>
      <c r="H101" s="58">
        <f t="shared" si="17"/>
        <v>0</v>
      </c>
      <c r="I101" s="58">
        <f t="shared" si="17"/>
        <v>0</v>
      </c>
      <c r="J101" s="58">
        <f t="shared" si="17"/>
        <v>0</v>
      </c>
      <c r="K101" s="58">
        <f t="shared" si="10"/>
        <v>50000</v>
      </c>
    </row>
    <row r="102" spans="1:11" ht="50.4" customHeight="1" x14ac:dyDescent="0.25">
      <c r="A102" s="18" t="s">
        <v>205</v>
      </c>
      <c r="B102" s="40" t="s">
        <v>75</v>
      </c>
      <c r="C102" s="40" t="s">
        <v>38</v>
      </c>
      <c r="D102" s="41">
        <v>12</v>
      </c>
      <c r="E102" s="41" t="s">
        <v>144</v>
      </c>
      <c r="F102" s="42" t="s">
        <v>31</v>
      </c>
      <c r="G102" s="58">
        <v>50000</v>
      </c>
      <c r="H102" s="58"/>
      <c r="I102" s="58"/>
      <c r="J102" s="58"/>
      <c r="K102" s="58">
        <f t="shared" si="10"/>
        <v>50000</v>
      </c>
    </row>
    <row r="103" spans="1:11" s="11" customFormat="1" ht="64.95" customHeight="1" x14ac:dyDescent="0.25">
      <c r="A103" s="16" t="s">
        <v>122</v>
      </c>
      <c r="B103" s="45" t="s">
        <v>75</v>
      </c>
      <c r="C103" s="37" t="s">
        <v>38</v>
      </c>
      <c r="D103" s="38">
        <v>12</v>
      </c>
      <c r="E103" s="46" t="s">
        <v>145</v>
      </c>
      <c r="F103" s="47"/>
      <c r="G103" s="48">
        <f>G104+G106</f>
        <v>161355</v>
      </c>
      <c r="H103" s="48">
        <f>H104+H106</f>
        <v>0</v>
      </c>
      <c r="I103" s="48">
        <f>I104+I106</f>
        <v>0</v>
      </c>
      <c r="J103" s="48">
        <f>J104+J106</f>
        <v>0</v>
      </c>
      <c r="K103" s="48">
        <f t="shared" si="10"/>
        <v>161355</v>
      </c>
    </row>
    <row r="104" spans="1:11" ht="93.6" x14ac:dyDescent="0.25">
      <c r="A104" s="18" t="s">
        <v>263</v>
      </c>
      <c r="B104" s="40" t="s">
        <v>75</v>
      </c>
      <c r="C104" s="40" t="s">
        <v>38</v>
      </c>
      <c r="D104" s="41">
        <v>12</v>
      </c>
      <c r="E104" s="49" t="s">
        <v>145</v>
      </c>
      <c r="F104" s="42" t="s">
        <v>28</v>
      </c>
      <c r="G104" s="58">
        <f>G105</f>
        <v>110820</v>
      </c>
      <c r="H104" s="58">
        <f>H105</f>
        <v>0</v>
      </c>
      <c r="I104" s="58">
        <f>I105</f>
        <v>5789</v>
      </c>
      <c r="J104" s="58">
        <f>J105</f>
        <v>0</v>
      </c>
      <c r="K104" s="58">
        <f t="shared" si="10"/>
        <v>116609</v>
      </c>
    </row>
    <row r="105" spans="1:11" ht="31.2" x14ac:dyDescent="0.25">
      <c r="A105" s="18" t="s">
        <v>129</v>
      </c>
      <c r="B105" s="40" t="s">
        <v>75</v>
      </c>
      <c r="C105" s="40" t="s">
        <v>38</v>
      </c>
      <c r="D105" s="41">
        <v>12</v>
      </c>
      <c r="E105" s="49" t="s">
        <v>145</v>
      </c>
      <c r="F105" s="42" t="s">
        <v>29</v>
      </c>
      <c r="G105" s="58">
        <v>110820</v>
      </c>
      <c r="H105" s="58"/>
      <c r="I105" s="58">
        <v>5789</v>
      </c>
      <c r="J105" s="58"/>
      <c r="K105" s="58">
        <f t="shared" si="10"/>
        <v>116609</v>
      </c>
    </row>
    <row r="106" spans="1:11" ht="31.2" x14ac:dyDescent="0.25">
      <c r="A106" s="18" t="s">
        <v>130</v>
      </c>
      <c r="B106" s="40" t="s">
        <v>75</v>
      </c>
      <c r="C106" s="40" t="s">
        <v>38</v>
      </c>
      <c r="D106" s="41">
        <v>12</v>
      </c>
      <c r="E106" s="49" t="s">
        <v>145</v>
      </c>
      <c r="F106" s="42" t="s">
        <v>30</v>
      </c>
      <c r="G106" s="58">
        <f>G107</f>
        <v>50535</v>
      </c>
      <c r="H106" s="58">
        <f>H107</f>
        <v>0</v>
      </c>
      <c r="I106" s="58">
        <f>I107</f>
        <v>-5789</v>
      </c>
      <c r="J106" s="58">
        <f>J107</f>
        <v>0</v>
      </c>
      <c r="K106" s="58">
        <f t="shared" si="10"/>
        <v>44746</v>
      </c>
    </row>
    <row r="107" spans="1:11" ht="46.8" x14ac:dyDescent="0.25">
      <c r="A107" s="18" t="s">
        <v>205</v>
      </c>
      <c r="B107" s="40" t="s">
        <v>75</v>
      </c>
      <c r="C107" s="40" t="s">
        <v>38</v>
      </c>
      <c r="D107" s="41">
        <v>12</v>
      </c>
      <c r="E107" s="49" t="s">
        <v>145</v>
      </c>
      <c r="F107" s="42" t="s">
        <v>31</v>
      </c>
      <c r="G107" s="58">
        <f>62680-12145</f>
        <v>50535</v>
      </c>
      <c r="H107" s="58"/>
      <c r="I107" s="58">
        <v>-5789</v>
      </c>
      <c r="J107" s="58"/>
      <c r="K107" s="58">
        <f t="shared" si="10"/>
        <v>44746</v>
      </c>
    </row>
    <row r="108" spans="1:11" ht="31.2" x14ac:dyDescent="0.25">
      <c r="A108" s="5" t="s">
        <v>123</v>
      </c>
      <c r="B108" s="37" t="s">
        <v>75</v>
      </c>
      <c r="C108" s="37" t="s">
        <v>38</v>
      </c>
      <c r="D108" s="38">
        <v>12</v>
      </c>
      <c r="E108" s="38" t="s">
        <v>148</v>
      </c>
      <c r="F108" s="39"/>
      <c r="G108" s="48">
        <f t="shared" ref="G108:J109" si="18">G109</f>
        <v>10000</v>
      </c>
      <c r="H108" s="48">
        <f t="shared" si="18"/>
        <v>0</v>
      </c>
      <c r="I108" s="48">
        <f t="shared" si="18"/>
        <v>0</v>
      </c>
      <c r="J108" s="48">
        <f t="shared" si="18"/>
        <v>0</v>
      </c>
      <c r="K108" s="48">
        <f t="shared" si="10"/>
        <v>10000</v>
      </c>
    </row>
    <row r="109" spans="1:11" ht="31.2" x14ac:dyDescent="0.25">
      <c r="A109" s="18" t="s">
        <v>130</v>
      </c>
      <c r="B109" s="40" t="s">
        <v>75</v>
      </c>
      <c r="C109" s="40" t="s">
        <v>38</v>
      </c>
      <c r="D109" s="41">
        <v>12</v>
      </c>
      <c r="E109" s="41" t="s">
        <v>148</v>
      </c>
      <c r="F109" s="42" t="s">
        <v>30</v>
      </c>
      <c r="G109" s="58">
        <f t="shared" si="18"/>
        <v>10000</v>
      </c>
      <c r="H109" s="58">
        <f t="shared" si="18"/>
        <v>0</v>
      </c>
      <c r="I109" s="58">
        <f t="shared" si="18"/>
        <v>0</v>
      </c>
      <c r="J109" s="58">
        <f t="shared" si="18"/>
        <v>0</v>
      </c>
      <c r="K109" s="58">
        <f t="shared" si="10"/>
        <v>10000</v>
      </c>
    </row>
    <row r="110" spans="1:11" ht="51" customHeight="1" x14ac:dyDescent="0.25">
      <c r="A110" s="18" t="s">
        <v>205</v>
      </c>
      <c r="B110" s="40" t="s">
        <v>75</v>
      </c>
      <c r="C110" s="40" t="s">
        <v>38</v>
      </c>
      <c r="D110" s="41">
        <v>12</v>
      </c>
      <c r="E110" s="41" t="s">
        <v>148</v>
      </c>
      <c r="F110" s="42" t="s">
        <v>31</v>
      </c>
      <c r="G110" s="58">
        <v>10000</v>
      </c>
      <c r="H110" s="58"/>
      <c r="I110" s="58"/>
      <c r="J110" s="58"/>
      <c r="K110" s="58">
        <f t="shared" si="10"/>
        <v>10000</v>
      </c>
    </row>
    <row r="111" spans="1:11" s="31" customFormat="1" ht="31.2" x14ac:dyDescent="0.25">
      <c r="A111" s="5" t="s">
        <v>146</v>
      </c>
      <c r="B111" s="37" t="s">
        <v>75</v>
      </c>
      <c r="C111" s="37" t="s">
        <v>38</v>
      </c>
      <c r="D111" s="38">
        <v>12</v>
      </c>
      <c r="E111" s="46" t="s">
        <v>147</v>
      </c>
      <c r="F111" s="39"/>
      <c r="G111" s="87">
        <f t="shared" ref="G111:J112" si="19">G112</f>
        <v>2500</v>
      </c>
      <c r="H111" s="87">
        <f t="shared" si="19"/>
        <v>0</v>
      </c>
      <c r="I111" s="87">
        <f t="shared" si="19"/>
        <v>0</v>
      </c>
      <c r="J111" s="87">
        <f t="shared" si="19"/>
        <v>0</v>
      </c>
      <c r="K111" s="87">
        <f t="shared" si="10"/>
        <v>2500</v>
      </c>
    </row>
    <row r="112" spans="1:11" ht="31.2" x14ac:dyDescent="0.25">
      <c r="A112" s="18" t="s">
        <v>130</v>
      </c>
      <c r="B112" s="40" t="s">
        <v>75</v>
      </c>
      <c r="C112" s="40" t="s">
        <v>38</v>
      </c>
      <c r="D112" s="41">
        <v>12</v>
      </c>
      <c r="E112" s="49" t="s">
        <v>147</v>
      </c>
      <c r="F112" s="42" t="s">
        <v>30</v>
      </c>
      <c r="G112" s="58">
        <f t="shared" si="19"/>
        <v>2500</v>
      </c>
      <c r="H112" s="58">
        <f t="shared" si="19"/>
        <v>0</v>
      </c>
      <c r="I112" s="58">
        <f t="shared" si="19"/>
        <v>0</v>
      </c>
      <c r="J112" s="58">
        <f t="shared" si="19"/>
        <v>0</v>
      </c>
      <c r="K112" s="58">
        <f t="shared" si="10"/>
        <v>2500</v>
      </c>
    </row>
    <row r="113" spans="1:11" ht="46.8" x14ac:dyDescent="0.25">
      <c r="A113" s="18" t="s">
        <v>205</v>
      </c>
      <c r="B113" s="40" t="s">
        <v>75</v>
      </c>
      <c r="C113" s="40" t="s">
        <v>38</v>
      </c>
      <c r="D113" s="41">
        <v>12</v>
      </c>
      <c r="E113" s="49" t="s">
        <v>147</v>
      </c>
      <c r="F113" s="42" t="s">
        <v>31</v>
      </c>
      <c r="G113" s="58">
        <v>2500</v>
      </c>
      <c r="H113" s="58"/>
      <c r="I113" s="58"/>
      <c r="J113" s="58"/>
      <c r="K113" s="58">
        <f t="shared" si="10"/>
        <v>2500</v>
      </c>
    </row>
    <row r="114" spans="1:11" s="8" customFormat="1" ht="20.25" customHeight="1" x14ac:dyDescent="0.3">
      <c r="A114" s="7" t="s">
        <v>61</v>
      </c>
      <c r="B114" s="33" t="s">
        <v>75</v>
      </c>
      <c r="C114" s="33" t="s">
        <v>8</v>
      </c>
      <c r="D114" s="34"/>
      <c r="E114" s="34"/>
      <c r="F114" s="35"/>
      <c r="G114" s="82">
        <f>G125+G129+G145+G115</f>
        <v>5327697.43</v>
      </c>
      <c r="H114" s="82">
        <f>H125+H129+H145+H115</f>
        <v>56163</v>
      </c>
      <c r="I114" s="82">
        <f>I125+I129+I145+I115</f>
        <v>151344</v>
      </c>
      <c r="J114" s="82">
        <f>J125+J129+J145+J115</f>
        <v>850000</v>
      </c>
      <c r="K114" s="82">
        <f t="shared" si="10"/>
        <v>6385204.4299999997</v>
      </c>
    </row>
    <row r="115" spans="1:11" s="8" customFormat="1" ht="20.25" customHeight="1" x14ac:dyDescent="0.3">
      <c r="A115" s="4" t="s">
        <v>232</v>
      </c>
      <c r="B115" s="32" t="s">
        <v>75</v>
      </c>
      <c r="C115" s="32" t="s">
        <v>8</v>
      </c>
      <c r="D115" s="32" t="s">
        <v>45</v>
      </c>
      <c r="E115" s="34"/>
      <c r="F115" s="35"/>
      <c r="G115" s="81">
        <f>G116+G122+G119</f>
        <v>712054</v>
      </c>
      <c r="H115" s="81">
        <f>H116+H122+H119</f>
        <v>0</v>
      </c>
      <c r="I115" s="81">
        <f>I116+I122+I119</f>
        <v>16915</v>
      </c>
      <c r="J115" s="81">
        <f>J116+J122+J119</f>
        <v>0</v>
      </c>
      <c r="K115" s="81">
        <f t="shared" si="10"/>
        <v>728969</v>
      </c>
    </row>
    <row r="116" spans="1:11" s="8" customFormat="1" ht="49.95" customHeight="1" x14ac:dyDescent="0.3">
      <c r="A116" s="16" t="s">
        <v>240</v>
      </c>
      <c r="B116" s="37" t="s">
        <v>75</v>
      </c>
      <c r="C116" s="37" t="s">
        <v>8</v>
      </c>
      <c r="D116" s="37" t="s">
        <v>45</v>
      </c>
      <c r="E116" s="38" t="s">
        <v>241</v>
      </c>
      <c r="F116" s="35"/>
      <c r="G116" s="87">
        <f t="shared" ref="G116:J117" si="20">G117</f>
        <v>427105</v>
      </c>
      <c r="H116" s="87">
        <f t="shared" si="20"/>
        <v>0</v>
      </c>
      <c r="I116" s="87">
        <f t="shared" si="20"/>
        <v>0</v>
      </c>
      <c r="J116" s="87">
        <f t="shared" si="20"/>
        <v>0</v>
      </c>
      <c r="K116" s="87">
        <f t="shared" si="10"/>
        <v>427105</v>
      </c>
    </row>
    <row r="117" spans="1:11" s="8" customFormat="1" ht="37.5" customHeight="1" x14ac:dyDescent="0.3">
      <c r="A117" s="18" t="s">
        <v>130</v>
      </c>
      <c r="B117" s="40" t="s">
        <v>75</v>
      </c>
      <c r="C117" s="40" t="s">
        <v>8</v>
      </c>
      <c r="D117" s="40" t="s">
        <v>45</v>
      </c>
      <c r="E117" s="41" t="s">
        <v>241</v>
      </c>
      <c r="F117" s="42" t="s">
        <v>30</v>
      </c>
      <c r="G117" s="58">
        <f t="shared" si="20"/>
        <v>427105</v>
      </c>
      <c r="H117" s="58">
        <f t="shared" si="20"/>
        <v>0</v>
      </c>
      <c r="I117" s="58">
        <f t="shared" si="20"/>
        <v>0</v>
      </c>
      <c r="J117" s="58">
        <f t="shared" si="20"/>
        <v>0</v>
      </c>
      <c r="K117" s="58">
        <f t="shared" si="10"/>
        <v>427105</v>
      </c>
    </row>
    <row r="118" spans="1:11" s="8" customFormat="1" ht="47.4" customHeight="1" x14ac:dyDescent="0.3">
      <c r="A118" s="18" t="s">
        <v>205</v>
      </c>
      <c r="B118" s="40" t="s">
        <v>75</v>
      </c>
      <c r="C118" s="40" t="s">
        <v>8</v>
      </c>
      <c r="D118" s="40" t="s">
        <v>45</v>
      </c>
      <c r="E118" s="41" t="s">
        <v>241</v>
      </c>
      <c r="F118" s="42" t="s">
        <v>31</v>
      </c>
      <c r="G118" s="58">
        <v>427105</v>
      </c>
      <c r="H118" s="58"/>
      <c r="I118" s="58"/>
      <c r="J118" s="58"/>
      <c r="K118" s="58">
        <f t="shared" si="10"/>
        <v>427105</v>
      </c>
    </row>
    <row r="119" spans="1:11" s="8" customFormat="1" ht="34.200000000000003" customHeight="1" x14ac:dyDescent="0.3">
      <c r="A119" s="5" t="s">
        <v>271</v>
      </c>
      <c r="B119" s="37" t="s">
        <v>75</v>
      </c>
      <c r="C119" s="37" t="s">
        <v>8</v>
      </c>
      <c r="D119" s="37" t="s">
        <v>45</v>
      </c>
      <c r="E119" s="38" t="s">
        <v>272</v>
      </c>
      <c r="F119" s="39"/>
      <c r="G119" s="48">
        <f t="shared" ref="G119:J120" si="21">G120</f>
        <v>150000</v>
      </c>
      <c r="H119" s="48">
        <f t="shared" si="21"/>
        <v>0</v>
      </c>
      <c r="I119" s="48">
        <f t="shared" si="21"/>
        <v>16915</v>
      </c>
      <c r="J119" s="48">
        <f t="shared" si="21"/>
        <v>0</v>
      </c>
      <c r="K119" s="48">
        <f t="shared" si="10"/>
        <v>166915</v>
      </c>
    </row>
    <row r="120" spans="1:11" s="8" customFormat="1" ht="34.200000000000003" customHeight="1" x14ac:dyDescent="0.3">
      <c r="A120" s="18" t="s">
        <v>130</v>
      </c>
      <c r="B120" s="40" t="s">
        <v>75</v>
      </c>
      <c r="C120" s="40" t="s">
        <v>8</v>
      </c>
      <c r="D120" s="40" t="s">
        <v>45</v>
      </c>
      <c r="E120" s="41" t="s">
        <v>272</v>
      </c>
      <c r="F120" s="42" t="s">
        <v>30</v>
      </c>
      <c r="G120" s="58">
        <f t="shared" si="21"/>
        <v>150000</v>
      </c>
      <c r="H120" s="58">
        <f t="shared" si="21"/>
        <v>0</v>
      </c>
      <c r="I120" s="58">
        <f t="shared" si="21"/>
        <v>16915</v>
      </c>
      <c r="J120" s="58">
        <f t="shared" si="21"/>
        <v>0</v>
      </c>
      <c r="K120" s="58">
        <f t="shared" si="10"/>
        <v>166915</v>
      </c>
    </row>
    <row r="121" spans="1:11" s="8" customFormat="1" ht="47.4" customHeight="1" x14ac:dyDescent="0.3">
      <c r="A121" s="18" t="s">
        <v>205</v>
      </c>
      <c r="B121" s="40" t="s">
        <v>75</v>
      </c>
      <c r="C121" s="40" t="s">
        <v>8</v>
      </c>
      <c r="D121" s="40" t="s">
        <v>45</v>
      </c>
      <c r="E121" s="41" t="s">
        <v>272</v>
      </c>
      <c r="F121" s="42" t="s">
        <v>31</v>
      </c>
      <c r="G121" s="58">
        <v>150000</v>
      </c>
      <c r="H121" s="58"/>
      <c r="I121" s="58">
        <v>16915</v>
      </c>
      <c r="J121" s="58"/>
      <c r="K121" s="58">
        <f t="shared" si="10"/>
        <v>166915</v>
      </c>
    </row>
    <row r="122" spans="1:11" s="8" customFormat="1" ht="48.6" customHeight="1" x14ac:dyDescent="0.3">
      <c r="A122" s="5" t="s">
        <v>233</v>
      </c>
      <c r="B122" s="37" t="s">
        <v>75</v>
      </c>
      <c r="C122" s="37" t="s">
        <v>8</v>
      </c>
      <c r="D122" s="37" t="s">
        <v>45</v>
      </c>
      <c r="E122" s="38" t="s">
        <v>234</v>
      </c>
      <c r="F122" s="35"/>
      <c r="G122" s="87">
        <f t="shared" ref="G122:J123" si="22">G123</f>
        <v>134949</v>
      </c>
      <c r="H122" s="87">
        <f t="shared" si="22"/>
        <v>0</v>
      </c>
      <c r="I122" s="87">
        <f t="shared" si="22"/>
        <v>0</v>
      </c>
      <c r="J122" s="87">
        <f t="shared" si="22"/>
        <v>0</v>
      </c>
      <c r="K122" s="87">
        <f t="shared" si="10"/>
        <v>134949</v>
      </c>
    </row>
    <row r="123" spans="1:11" s="8" customFormat="1" ht="33.6" customHeight="1" x14ac:dyDescent="0.3">
      <c r="A123" s="18" t="s">
        <v>235</v>
      </c>
      <c r="B123" s="40" t="s">
        <v>75</v>
      </c>
      <c r="C123" s="40" t="s">
        <v>8</v>
      </c>
      <c r="D123" s="40" t="s">
        <v>45</v>
      </c>
      <c r="E123" s="41" t="s">
        <v>234</v>
      </c>
      <c r="F123" s="42" t="s">
        <v>10</v>
      </c>
      <c r="G123" s="58">
        <f t="shared" si="22"/>
        <v>134949</v>
      </c>
      <c r="H123" s="58">
        <f t="shared" si="22"/>
        <v>0</v>
      </c>
      <c r="I123" s="58">
        <f t="shared" si="22"/>
        <v>0</v>
      </c>
      <c r="J123" s="58">
        <f t="shared" si="22"/>
        <v>0</v>
      </c>
      <c r="K123" s="58">
        <f t="shared" si="10"/>
        <v>134949</v>
      </c>
    </row>
    <row r="124" spans="1:11" s="8" customFormat="1" ht="48.6" customHeight="1" x14ac:dyDescent="0.3">
      <c r="A124" s="18" t="s">
        <v>177</v>
      </c>
      <c r="B124" s="40" t="s">
        <v>75</v>
      </c>
      <c r="C124" s="40" t="s">
        <v>8</v>
      </c>
      <c r="D124" s="40" t="s">
        <v>45</v>
      </c>
      <c r="E124" s="41" t="s">
        <v>234</v>
      </c>
      <c r="F124" s="43" t="s">
        <v>94</v>
      </c>
      <c r="G124" s="58">
        <v>134949</v>
      </c>
      <c r="H124" s="58"/>
      <c r="I124" s="58"/>
      <c r="J124" s="58"/>
      <c r="K124" s="58">
        <f t="shared" si="10"/>
        <v>134949</v>
      </c>
    </row>
    <row r="125" spans="1:11" ht="15.6" x14ac:dyDescent="0.25">
      <c r="A125" s="4" t="s">
        <v>62</v>
      </c>
      <c r="B125" s="32" t="s">
        <v>75</v>
      </c>
      <c r="C125" s="32" t="s">
        <v>8</v>
      </c>
      <c r="D125" s="32" t="s">
        <v>27</v>
      </c>
      <c r="E125" s="28"/>
      <c r="F125" s="36"/>
      <c r="G125" s="83">
        <f t="shared" ref="G125:J127" si="23">G126</f>
        <v>350000</v>
      </c>
      <c r="H125" s="83">
        <f t="shared" si="23"/>
        <v>0</v>
      </c>
      <c r="I125" s="83">
        <f t="shared" si="23"/>
        <v>0</v>
      </c>
      <c r="J125" s="83">
        <f t="shared" si="23"/>
        <v>850000</v>
      </c>
      <c r="K125" s="83">
        <f t="shared" si="10"/>
        <v>1200000</v>
      </c>
    </row>
    <row r="126" spans="1:11" ht="31.2" x14ac:dyDescent="0.25">
      <c r="A126" s="5" t="s">
        <v>81</v>
      </c>
      <c r="B126" s="37" t="s">
        <v>75</v>
      </c>
      <c r="C126" s="37" t="s">
        <v>8</v>
      </c>
      <c r="D126" s="37" t="s">
        <v>27</v>
      </c>
      <c r="E126" s="38" t="s">
        <v>149</v>
      </c>
      <c r="F126" s="39"/>
      <c r="G126" s="48">
        <f t="shared" si="23"/>
        <v>350000</v>
      </c>
      <c r="H126" s="48">
        <f t="shared" si="23"/>
        <v>0</v>
      </c>
      <c r="I126" s="48">
        <f t="shared" si="23"/>
        <v>0</v>
      </c>
      <c r="J126" s="48">
        <f t="shared" si="23"/>
        <v>850000</v>
      </c>
      <c r="K126" s="48">
        <f t="shared" si="10"/>
        <v>1200000</v>
      </c>
    </row>
    <row r="127" spans="1:11" s="9" customFormat="1" ht="15.6" x14ac:dyDescent="0.25">
      <c r="A127" s="18" t="s">
        <v>33</v>
      </c>
      <c r="B127" s="40" t="s">
        <v>75</v>
      </c>
      <c r="C127" s="40" t="s">
        <v>8</v>
      </c>
      <c r="D127" s="40" t="s">
        <v>27</v>
      </c>
      <c r="E127" s="41" t="s">
        <v>149</v>
      </c>
      <c r="F127" s="42" t="s">
        <v>34</v>
      </c>
      <c r="G127" s="58">
        <f t="shared" si="23"/>
        <v>350000</v>
      </c>
      <c r="H127" s="58">
        <f t="shared" si="23"/>
        <v>0</v>
      </c>
      <c r="I127" s="58">
        <f t="shared" si="23"/>
        <v>0</v>
      </c>
      <c r="J127" s="58">
        <f t="shared" si="23"/>
        <v>850000</v>
      </c>
      <c r="K127" s="58">
        <f t="shared" si="10"/>
        <v>1200000</v>
      </c>
    </row>
    <row r="128" spans="1:11" s="9" customFormat="1" ht="62.4" x14ac:dyDescent="0.25">
      <c r="A128" s="18" t="s">
        <v>150</v>
      </c>
      <c r="B128" s="40" t="s">
        <v>75</v>
      </c>
      <c r="C128" s="40" t="s">
        <v>8</v>
      </c>
      <c r="D128" s="40" t="s">
        <v>27</v>
      </c>
      <c r="E128" s="41" t="s">
        <v>149</v>
      </c>
      <c r="F128" s="42" t="s">
        <v>90</v>
      </c>
      <c r="G128" s="58">
        <v>350000</v>
      </c>
      <c r="H128" s="58"/>
      <c r="I128" s="58"/>
      <c r="J128" s="58">
        <v>850000</v>
      </c>
      <c r="K128" s="58">
        <f t="shared" si="10"/>
        <v>1200000</v>
      </c>
    </row>
    <row r="129" spans="1:11" ht="15.6" x14ac:dyDescent="0.25">
      <c r="A129" s="4" t="s">
        <v>82</v>
      </c>
      <c r="B129" s="32" t="s">
        <v>75</v>
      </c>
      <c r="C129" s="32" t="s">
        <v>8</v>
      </c>
      <c r="D129" s="32" t="s">
        <v>32</v>
      </c>
      <c r="E129" s="28"/>
      <c r="F129" s="36"/>
      <c r="G129" s="81">
        <f>G130+G133+G136+G139</f>
        <v>3625143.4299999997</v>
      </c>
      <c r="H129" s="81">
        <f>H130+H133+H136+H139</f>
        <v>56163</v>
      </c>
      <c r="I129" s="81">
        <f>I130+I133+I136+I139</f>
        <v>134429</v>
      </c>
      <c r="J129" s="81">
        <f>J130+J133+J136+J139</f>
        <v>0</v>
      </c>
      <c r="K129" s="81">
        <f t="shared" si="10"/>
        <v>3815735.4299999997</v>
      </c>
    </row>
    <row r="130" spans="1:11" ht="18.75" customHeight="1" x14ac:dyDescent="0.25">
      <c r="A130" s="5" t="s">
        <v>83</v>
      </c>
      <c r="B130" s="37" t="s">
        <v>75</v>
      </c>
      <c r="C130" s="37" t="s">
        <v>8</v>
      </c>
      <c r="D130" s="37" t="s">
        <v>32</v>
      </c>
      <c r="E130" s="38" t="s">
        <v>151</v>
      </c>
      <c r="F130" s="39"/>
      <c r="G130" s="48">
        <f t="shared" ref="G130:J131" si="24">G131</f>
        <v>2101886</v>
      </c>
      <c r="H130" s="48">
        <f t="shared" si="24"/>
        <v>0</v>
      </c>
      <c r="I130" s="48">
        <f t="shared" si="24"/>
        <v>134429</v>
      </c>
      <c r="J130" s="48">
        <f t="shared" si="24"/>
        <v>0</v>
      </c>
      <c r="K130" s="48">
        <f t="shared" si="10"/>
        <v>2236315</v>
      </c>
    </row>
    <row r="131" spans="1:11" ht="31.2" x14ac:dyDescent="0.25">
      <c r="A131" s="18" t="s">
        <v>130</v>
      </c>
      <c r="B131" s="40" t="s">
        <v>75</v>
      </c>
      <c r="C131" s="40" t="s">
        <v>8</v>
      </c>
      <c r="D131" s="40" t="s">
        <v>32</v>
      </c>
      <c r="E131" s="41" t="s">
        <v>151</v>
      </c>
      <c r="F131" s="42" t="s">
        <v>30</v>
      </c>
      <c r="G131" s="58">
        <f t="shared" si="24"/>
        <v>2101886</v>
      </c>
      <c r="H131" s="58">
        <f t="shared" si="24"/>
        <v>0</v>
      </c>
      <c r="I131" s="58">
        <f t="shared" si="24"/>
        <v>134429</v>
      </c>
      <c r="J131" s="58">
        <f t="shared" si="24"/>
        <v>0</v>
      </c>
      <c r="K131" s="58">
        <f t="shared" si="10"/>
        <v>2236315</v>
      </c>
    </row>
    <row r="132" spans="1:11" ht="52.2" customHeight="1" x14ac:dyDescent="0.25">
      <c r="A132" s="18" t="s">
        <v>205</v>
      </c>
      <c r="B132" s="40" t="s">
        <v>75</v>
      </c>
      <c r="C132" s="40" t="s">
        <v>8</v>
      </c>
      <c r="D132" s="40" t="s">
        <v>32</v>
      </c>
      <c r="E132" s="41" t="s">
        <v>151</v>
      </c>
      <c r="F132" s="42" t="s">
        <v>31</v>
      </c>
      <c r="G132" s="58">
        <v>2101886</v>
      </c>
      <c r="H132" s="58"/>
      <c r="I132" s="58">
        <v>134429</v>
      </c>
      <c r="J132" s="58"/>
      <c r="K132" s="58">
        <f t="shared" si="10"/>
        <v>2236315</v>
      </c>
    </row>
    <row r="133" spans="1:11" ht="15.6" x14ac:dyDescent="0.25">
      <c r="A133" s="5" t="s">
        <v>44</v>
      </c>
      <c r="B133" s="37" t="s">
        <v>75</v>
      </c>
      <c r="C133" s="37" t="s">
        <v>8</v>
      </c>
      <c r="D133" s="37" t="s">
        <v>32</v>
      </c>
      <c r="E133" s="38" t="s">
        <v>152</v>
      </c>
      <c r="F133" s="39"/>
      <c r="G133" s="48">
        <f t="shared" ref="G133:J134" si="25">G134</f>
        <v>609660</v>
      </c>
      <c r="H133" s="48">
        <f t="shared" si="25"/>
        <v>0</v>
      </c>
      <c r="I133" s="48">
        <f t="shared" si="25"/>
        <v>0</v>
      </c>
      <c r="J133" s="48">
        <f t="shared" si="25"/>
        <v>0</v>
      </c>
      <c r="K133" s="48">
        <f t="shared" si="10"/>
        <v>609660</v>
      </c>
    </row>
    <row r="134" spans="1:11" ht="31.2" x14ac:dyDescent="0.25">
      <c r="A134" s="18" t="s">
        <v>130</v>
      </c>
      <c r="B134" s="40" t="s">
        <v>75</v>
      </c>
      <c r="C134" s="40" t="s">
        <v>8</v>
      </c>
      <c r="D134" s="40" t="s">
        <v>32</v>
      </c>
      <c r="E134" s="41" t="s">
        <v>152</v>
      </c>
      <c r="F134" s="42" t="s">
        <v>30</v>
      </c>
      <c r="G134" s="58">
        <f t="shared" si="25"/>
        <v>609660</v>
      </c>
      <c r="H134" s="58">
        <f t="shared" si="25"/>
        <v>0</v>
      </c>
      <c r="I134" s="58">
        <f t="shared" si="25"/>
        <v>0</v>
      </c>
      <c r="J134" s="58">
        <f t="shared" si="25"/>
        <v>0</v>
      </c>
      <c r="K134" s="58">
        <f t="shared" si="10"/>
        <v>609660</v>
      </c>
    </row>
    <row r="135" spans="1:11" ht="49.2" customHeight="1" x14ac:dyDescent="0.25">
      <c r="A135" s="18" t="s">
        <v>205</v>
      </c>
      <c r="B135" s="40" t="s">
        <v>75</v>
      </c>
      <c r="C135" s="40" t="s">
        <v>8</v>
      </c>
      <c r="D135" s="40" t="s">
        <v>32</v>
      </c>
      <c r="E135" s="41" t="s">
        <v>152</v>
      </c>
      <c r="F135" s="42" t="s">
        <v>31</v>
      </c>
      <c r="G135" s="58">
        <f>432660+177000</f>
        <v>609660</v>
      </c>
      <c r="H135" s="58"/>
      <c r="I135" s="58"/>
      <c r="J135" s="58"/>
      <c r="K135" s="58">
        <f t="shared" si="10"/>
        <v>609660</v>
      </c>
    </row>
    <row r="136" spans="1:11" ht="18" customHeight="1" x14ac:dyDescent="0.25">
      <c r="A136" s="5" t="s">
        <v>93</v>
      </c>
      <c r="B136" s="37" t="s">
        <v>75</v>
      </c>
      <c r="C136" s="37" t="s">
        <v>8</v>
      </c>
      <c r="D136" s="37" t="s">
        <v>32</v>
      </c>
      <c r="E136" s="38" t="s">
        <v>153</v>
      </c>
      <c r="F136" s="42"/>
      <c r="G136" s="48">
        <f t="shared" ref="G136:J137" si="26">G137</f>
        <v>100000</v>
      </c>
      <c r="H136" s="48">
        <f t="shared" si="26"/>
        <v>0</v>
      </c>
      <c r="I136" s="48">
        <f t="shared" si="26"/>
        <v>0</v>
      </c>
      <c r="J136" s="48">
        <f t="shared" si="26"/>
        <v>0</v>
      </c>
      <c r="K136" s="48">
        <f t="shared" si="10"/>
        <v>100000</v>
      </c>
    </row>
    <row r="137" spans="1:11" ht="18.75" customHeight="1" x14ac:dyDescent="0.25">
      <c r="A137" s="18" t="s">
        <v>33</v>
      </c>
      <c r="B137" s="40" t="s">
        <v>75</v>
      </c>
      <c r="C137" s="40" t="s">
        <v>8</v>
      </c>
      <c r="D137" s="40" t="s">
        <v>32</v>
      </c>
      <c r="E137" s="41" t="s">
        <v>153</v>
      </c>
      <c r="F137" s="42" t="s">
        <v>34</v>
      </c>
      <c r="G137" s="58">
        <f t="shared" si="26"/>
        <v>100000</v>
      </c>
      <c r="H137" s="58">
        <f t="shared" si="26"/>
        <v>0</v>
      </c>
      <c r="I137" s="58">
        <f t="shared" si="26"/>
        <v>0</v>
      </c>
      <c r="J137" s="58">
        <f t="shared" si="26"/>
        <v>0</v>
      </c>
      <c r="K137" s="58">
        <f t="shared" si="10"/>
        <v>100000</v>
      </c>
    </row>
    <row r="138" spans="1:11" ht="67.95" customHeight="1" x14ac:dyDescent="0.25">
      <c r="A138" s="18" t="s">
        <v>150</v>
      </c>
      <c r="B138" s="40" t="s">
        <v>75</v>
      </c>
      <c r="C138" s="40" t="s">
        <v>8</v>
      </c>
      <c r="D138" s="40" t="s">
        <v>32</v>
      </c>
      <c r="E138" s="41" t="s">
        <v>153</v>
      </c>
      <c r="F138" s="42" t="s">
        <v>90</v>
      </c>
      <c r="G138" s="58">
        <v>100000</v>
      </c>
      <c r="H138" s="58"/>
      <c r="I138" s="58"/>
      <c r="J138" s="58"/>
      <c r="K138" s="58">
        <f t="shared" si="10"/>
        <v>100000</v>
      </c>
    </row>
    <row r="139" spans="1:11" ht="31.2" x14ac:dyDescent="0.25">
      <c r="A139" s="5" t="s">
        <v>154</v>
      </c>
      <c r="B139" s="37" t="s">
        <v>75</v>
      </c>
      <c r="C139" s="37" t="s">
        <v>8</v>
      </c>
      <c r="D139" s="37" t="s">
        <v>32</v>
      </c>
      <c r="E139" s="38" t="s">
        <v>155</v>
      </c>
      <c r="F139" s="39"/>
      <c r="G139" s="48">
        <f t="shared" ref="G139:J140" si="27">G140</f>
        <v>813597.42999999993</v>
      </c>
      <c r="H139" s="48">
        <f t="shared" si="27"/>
        <v>56163</v>
      </c>
      <c r="I139" s="48">
        <f t="shared" si="27"/>
        <v>0</v>
      </c>
      <c r="J139" s="48">
        <f t="shared" si="27"/>
        <v>0</v>
      </c>
      <c r="K139" s="48">
        <f t="shared" si="10"/>
        <v>869760.42999999993</v>
      </c>
    </row>
    <row r="140" spans="1:11" ht="31.2" x14ac:dyDescent="0.25">
      <c r="A140" s="18" t="s">
        <v>130</v>
      </c>
      <c r="B140" s="40" t="s">
        <v>75</v>
      </c>
      <c r="C140" s="40" t="s">
        <v>8</v>
      </c>
      <c r="D140" s="40" t="s">
        <v>32</v>
      </c>
      <c r="E140" s="41" t="s">
        <v>155</v>
      </c>
      <c r="F140" s="42" t="s">
        <v>30</v>
      </c>
      <c r="G140" s="58">
        <f t="shared" si="27"/>
        <v>813597.42999999993</v>
      </c>
      <c r="H140" s="58">
        <f t="shared" si="27"/>
        <v>56163</v>
      </c>
      <c r="I140" s="58">
        <f t="shared" si="27"/>
        <v>0</v>
      </c>
      <c r="J140" s="58">
        <f t="shared" si="27"/>
        <v>0</v>
      </c>
      <c r="K140" s="58">
        <f t="shared" si="10"/>
        <v>869760.42999999993</v>
      </c>
    </row>
    <row r="141" spans="1:11" ht="49.2" customHeight="1" x14ac:dyDescent="0.25">
      <c r="A141" s="18" t="s">
        <v>205</v>
      </c>
      <c r="B141" s="40" t="s">
        <v>75</v>
      </c>
      <c r="C141" s="40" t="s">
        <v>8</v>
      </c>
      <c r="D141" s="40" t="s">
        <v>32</v>
      </c>
      <c r="E141" s="41" t="s">
        <v>155</v>
      </c>
      <c r="F141" s="42" t="s">
        <v>31</v>
      </c>
      <c r="G141" s="58">
        <f>324997+200000+288600.43</f>
        <v>813597.42999999993</v>
      </c>
      <c r="H141" s="58">
        <v>56163</v>
      </c>
      <c r="I141" s="58"/>
      <c r="J141" s="58"/>
      <c r="K141" s="58">
        <f t="shared" ref="K141:K204" si="28">SUM(G141:J141)</f>
        <v>869760.42999999993</v>
      </c>
    </row>
    <row r="142" spans="1:11" ht="1.2" hidden="1" customHeight="1" x14ac:dyDescent="0.25">
      <c r="A142" s="5" t="s">
        <v>230</v>
      </c>
      <c r="B142" s="37" t="s">
        <v>75</v>
      </c>
      <c r="C142" s="37" t="s">
        <v>8</v>
      </c>
      <c r="D142" s="37" t="s">
        <v>32</v>
      </c>
      <c r="E142" s="38" t="s">
        <v>231</v>
      </c>
      <c r="F142" s="39"/>
      <c r="G142" s="77"/>
      <c r="H142" s="77"/>
      <c r="I142" s="77"/>
      <c r="J142" s="77"/>
      <c r="K142" s="77">
        <f t="shared" si="28"/>
        <v>0</v>
      </c>
    </row>
    <row r="143" spans="1:11" ht="37.950000000000003" hidden="1" customHeight="1" x14ac:dyDescent="0.25">
      <c r="A143" s="18" t="s">
        <v>130</v>
      </c>
      <c r="B143" s="40" t="s">
        <v>75</v>
      </c>
      <c r="C143" s="40" t="s">
        <v>8</v>
      </c>
      <c r="D143" s="40" t="s">
        <v>32</v>
      </c>
      <c r="E143" s="41" t="s">
        <v>231</v>
      </c>
      <c r="F143" s="42" t="s">
        <v>30</v>
      </c>
      <c r="G143" s="78"/>
      <c r="H143" s="78"/>
      <c r="I143" s="78"/>
      <c r="J143" s="78"/>
      <c r="K143" s="78">
        <f t="shared" si="28"/>
        <v>0</v>
      </c>
    </row>
    <row r="144" spans="1:11" ht="49.95" hidden="1" customHeight="1" x14ac:dyDescent="0.25">
      <c r="A144" s="18" t="s">
        <v>205</v>
      </c>
      <c r="B144" s="40" t="s">
        <v>75</v>
      </c>
      <c r="C144" s="40" t="s">
        <v>8</v>
      </c>
      <c r="D144" s="40" t="s">
        <v>32</v>
      </c>
      <c r="E144" s="41" t="s">
        <v>231</v>
      </c>
      <c r="F144" s="42" t="s">
        <v>31</v>
      </c>
      <c r="G144" s="78"/>
      <c r="H144" s="78"/>
      <c r="I144" s="78"/>
      <c r="J144" s="78"/>
      <c r="K144" s="78">
        <f t="shared" si="28"/>
        <v>0</v>
      </c>
    </row>
    <row r="145" spans="1:11" ht="34.5" customHeight="1" x14ac:dyDescent="0.25">
      <c r="A145" s="4" t="s">
        <v>24</v>
      </c>
      <c r="B145" s="32" t="s">
        <v>75</v>
      </c>
      <c r="C145" s="32" t="s">
        <v>8</v>
      </c>
      <c r="D145" s="32" t="s">
        <v>8</v>
      </c>
      <c r="E145" s="28"/>
      <c r="F145" s="36"/>
      <c r="G145" s="81">
        <f t="shared" ref="G145:J147" si="29">G146</f>
        <v>640500</v>
      </c>
      <c r="H145" s="81">
        <f t="shared" si="29"/>
        <v>0</v>
      </c>
      <c r="I145" s="81">
        <f t="shared" si="29"/>
        <v>0</v>
      </c>
      <c r="J145" s="81">
        <f t="shared" si="29"/>
        <v>0</v>
      </c>
      <c r="K145" s="81">
        <f t="shared" si="28"/>
        <v>640500</v>
      </c>
    </row>
    <row r="146" spans="1:11" ht="36.75" customHeight="1" x14ac:dyDescent="0.25">
      <c r="A146" s="5" t="s">
        <v>106</v>
      </c>
      <c r="B146" s="37" t="s">
        <v>75</v>
      </c>
      <c r="C146" s="37" t="s">
        <v>8</v>
      </c>
      <c r="D146" s="37" t="s">
        <v>8</v>
      </c>
      <c r="E146" s="38" t="s">
        <v>156</v>
      </c>
      <c r="F146" s="39"/>
      <c r="G146" s="48">
        <f t="shared" si="29"/>
        <v>640500</v>
      </c>
      <c r="H146" s="48">
        <f t="shared" si="29"/>
        <v>0</v>
      </c>
      <c r="I146" s="48">
        <f t="shared" si="29"/>
        <v>0</v>
      </c>
      <c r="J146" s="48">
        <f t="shared" si="29"/>
        <v>0</v>
      </c>
      <c r="K146" s="48">
        <f t="shared" si="28"/>
        <v>640500</v>
      </c>
    </row>
    <row r="147" spans="1:11" ht="31.5" customHeight="1" x14ac:dyDescent="0.25">
      <c r="A147" s="18" t="s">
        <v>130</v>
      </c>
      <c r="B147" s="40" t="s">
        <v>75</v>
      </c>
      <c r="C147" s="40" t="s">
        <v>8</v>
      </c>
      <c r="D147" s="40" t="s">
        <v>8</v>
      </c>
      <c r="E147" s="41" t="s">
        <v>156</v>
      </c>
      <c r="F147" s="42" t="s">
        <v>30</v>
      </c>
      <c r="G147" s="58">
        <f t="shared" si="29"/>
        <v>640500</v>
      </c>
      <c r="H147" s="58">
        <f t="shared" si="29"/>
        <v>0</v>
      </c>
      <c r="I147" s="58">
        <f t="shared" si="29"/>
        <v>0</v>
      </c>
      <c r="J147" s="58">
        <f t="shared" si="29"/>
        <v>0</v>
      </c>
      <c r="K147" s="58">
        <f t="shared" si="28"/>
        <v>640500</v>
      </c>
    </row>
    <row r="148" spans="1:11" ht="51.6" customHeight="1" x14ac:dyDescent="0.25">
      <c r="A148" s="18" t="s">
        <v>205</v>
      </c>
      <c r="B148" s="40" t="s">
        <v>75</v>
      </c>
      <c r="C148" s="40" t="s">
        <v>8</v>
      </c>
      <c r="D148" s="40" t="s">
        <v>8</v>
      </c>
      <c r="E148" s="41" t="s">
        <v>156</v>
      </c>
      <c r="F148" s="42" t="s">
        <v>31</v>
      </c>
      <c r="G148" s="58">
        <f>3000+637500</f>
        <v>640500</v>
      </c>
      <c r="H148" s="58"/>
      <c r="I148" s="58"/>
      <c r="J148" s="58"/>
      <c r="K148" s="58">
        <f t="shared" si="28"/>
        <v>640500</v>
      </c>
    </row>
    <row r="149" spans="1:11" s="10" customFormat="1" ht="19.2" customHeight="1" x14ac:dyDescent="0.3">
      <c r="A149" s="7" t="s">
        <v>63</v>
      </c>
      <c r="B149" s="33" t="s">
        <v>75</v>
      </c>
      <c r="C149" s="33" t="s">
        <v>9</v>
      </c>
      <c r="D149" s="34"/>
      <c r="E149" s="34"/>
      <c r="F149" s="35"/>
      <c r="G149" s="82">
        <f>G150+G160+G179</f>
        <v>15846134.5</v>
      </c>
      <c r="H149" s="82">
        <f>H150+H160+H179</f>
        <v>19793935.199999999</v>
      </c>
      <c r="I149" s="82">
        <f>I150+I160+I179</f>
        <v>0</v>
      </c>
      <c r="J149" s="82">
        <f>J150+J160+J179</f>
        <v>283868</v>
      </c>
      <c r="K149" s="82">
        <f t="shared" si="28"/>
        <v>35923937.700000003</v>
      </c>
    </row>
    <row r="150" spans="1:11" s="10" customFormat="1" ht="17.399999999999999" customHeight="1" x14ac:dyDescent="0.3">
      <c r="A150" s="4" t="s">
        <v>64</v>
      </c>
      <c r="B150" s="36" t="s">
        <v>75</v>
      </c>
      <c r="C150" s="32" t="s">
        <v>9</v>
      </c>
      <c r="D150" s="32" t="s">
        <v>45</v>
      </c>
      <c r="E150" s="34"/>
      <c r="F150" s="35"/>
      <c r="G150" s="82">
        <f>G151+G154</f>
        <v>505968.5</v>
      </c>
      <c r="H150" s="82">
        <f>H151+H154</f>
        <v>7473715.5</v>
      </c>
      <c r="I150" s="82">
        <f>I151+I154</f>
        <v>0</v>
      </c>
      <c r="J150" s="82">
        <f>J151+J154</f>
        <v>0</v>
      </c>
      <c r="K150" s="82">
        <f t="shared" si="28"/>
        <v>7979684</v>
      </c>
    </row>
    <row r="151" spans="1:11" s="10" customFormat="1" ht="48.75" customHeight="1" x14ac:dyDescent="0.3">
      <c r="A151" s="5" t="s">
        <v>274</v>
      </c>
      <c r="B151" s="37" t="s">
        <v>75</v>
      </c>
      <c r="C151" s="39" t="s">
        <v>9</v>
      </c>
      <c r="D151" s="39" t="s">
        <v>45</v>
      </c>
      <c r="E151" s="37" t="s">
        <v>273</v>
      </c>
      <c r="F151" s="39"/>
      <c r="G151" s="48">
        <f t="shared" ref="G151:J152" si="30">G152</f>
        <v>48188</v>
      </c>
      <c r="H151" s="48">
        <f t="shared" si="30"/>
        <v>-24094</v>
      </c>
      <c r="I151" s="48">
        <f t="shared" si="30"/>
        <v>0</v>
      </c>
      <c r="J151" s="48">
        <f t="shared" si="30"/>
        <v>0</v>
      </c>
      <c r="K151" s="48">
        <f t="shared" si="28"/>
        <v>24094</v>
      </c>
    </row>
    <row r="152" spans="1:11" s="10" customFormat="1" ht="50.4" customHeight="1" x14ac:dyDescent="0.3">
      <c r="A152" s="18" t="s">
        <v>250</v>
      </c>
      <c r="B152" s="40" t="s">
        <v>75</v>
      </c>
      <c r="C152" s="40" t="s">
        <v>9</v>
      </c>
      <c r="D152" s="41" t="s">
        <v>45</v>
      </c>
      <c r="E152" s="41" t="s">
        <v>273</v>
      </c>
      <c r="F152" s="42" t="s">
        <v>214</v>
      </c>
      <c r="G152" s="58">
        <f t="shared" si="30"/>
        <v>48188</v>
      </c>
      <c r="H152" s="58">
        <f t="shared" si="30"/>
        <v>-24094</v>
      </c>
      <c r="I152" s="58">
        <f t="shared" si="30"/>
        <v>0</v>
      </c>
      <c r="J152" s="58">
        <f t="shared" si="30"/>
        <v>0</v>
      </c>
      <c r="K152" s="58">
        <f t="shared" si="28"/>
        <v>24094</v>
      </c>
    </row>
    <row r="153" spans="1:11" s="10" customFormat="1" ht="18" customHeight="1" x14ac:dyDescent="0.3">
      <c r="A153" s="18" t="s">
        <v>212</v>
      </c>
      <c r="B153" s="40" t="s">
        <v>75</v>
      </c>
      <c r="C153" s="40" t="s">
        <v>9</v>
      </c>
      <c r="D153" s="41" t="s">
        <v>45</v>
      </c>
      <c r="E153" s="41" t="s">
        <v>273</v>
      </c>
      <c r="F153" s="42" t="s">
        <v>213</v>
      </c>
      <c r="G153" s="58">
        <v>48188</v>
      </c>
      <c r="H153" s="58">
        <v>-24094</v>
      </c>
      <c r="I153" s="58"/>
      <c r="J153" s="58"/>
      <c r="K153" s="58">
        <f t="shared" si="28"/>
        <v>24094</v>
      </c>
    </row>
    <row r="154" spans="1:11" s="10" customFormat="1" ht="35.25" customHeight="1" x14ac:dyDescent="0.3">
      <c r="A154" s="5" t="s">
        <v>210</v>
      </c>
      <c r="B154" s="37" t="s">
        <v>75</v>
      </c>
      <c r="C154" s="39" t="s">
        <v>9</v>
      </c>
      <c r="D154" s="39" t="s">
        <v>45</v>
      </c>
      <c r="E154" s="37" t="s">
        <v>211</v>
      </c>
      <c r="F154" s="39"/>
      <c r="G154" s="48">
        <f t="shared" ref="G154:J155" si="31">G155</f>
        <v>457780.5</v>
      </c>
      <c r="H154" s="119">
        <f t="shared" si="31"/>
        <v>7497809.5</v>
      </c>
      <c r="I154" s="119">
        <f t="shared" si="31"/>
        <v>0</v>
      </c>
      <c r="J154" s="119">
        <f t="shared" si="31"/>
        <v>0</v>
      </c>
      <c r="K154" s="119">
        <f t="shared" si="28"/>
        <v>7955590</v>
      </c>
    </row>
    <row r="155" spans="1:11" s="10" customFormat="1" ht="30.75" customHeight="1" x14ac:dyDescent="0.3">
      <c r="A155" s="18" t="s">
        <v>250</v>
      </c>
      <c r="B155" s="40" t="s">
        <v>75</v>
      </c>
      <c r="C155" s="40" t="s">
        <v>9</v>
      </c>
      <c r="D155" s="41" t="s">
        <v>45</v>
      </c>
      <c r="E155" s="41" t="s">
        <v>211</v>
      </c>
      <c r="F155" s="42" t="s">
        <v>214</v>
      </c>
      <c r="G155" s="58">
        <f t="shared" si="31"/>
        <v>457780.5</v>
      </c>
      <c r="H155" s="114">
        <f t="shared" si="31"/>
        <v>7497809.5</v>
      </c>
      <c r="I155" s="114">
        <f t="shared" si="31"/>
        <v>0</v>
      </c>
      <c r="J155" s="114">
        <f t="shared" si="31"/>
        <v>0</v>
      </c>
      <c r="K155" s="58">
        <f t="shared" si="28"/>
        <v>7955590</v>
      </c>
    </row>
    <row r="156" spans="1:11" s="10" customFormat="1" ht="21" customHeight="1" x14ac:dyDescent="0.3">
      <c r="A156" s="18" t="s">
        <v>212</v>
      </c>
      <c r="B156" s="40" t="s">
        <v>75</v>
      </c>
      <c r="C156" s="40" t="s">
        <v>9</v>
      </c>
      <c r="D156" s="41" t="s">
        <v>45</v>
      </c>
      <c r="E156" s="41" t="s">
        <v>211</v>
      </c>
      <c r="F156" s="42" t="s">
        <v>213</v>
      </c>
      <c r="G156" s="58">
        <v>457780.5</v>
      </c>
      <c r="H156" s="58">
        <v>7497809.5</v>
      </c>
      <c r="I156" s="58"/>
      <c r="J156" s="58"/>
      <c r="K156" s="58">
        <f t="shared" si="28"/>
        <v>7955590</v>
      </c>
    </row>
    <row r="157" spans="1:11" s="10" customFormat="1" ht="0.75" hidden="1" customHeight="1" x14ac:dyDescent="0.3">
      <c r="A157" s="5" t="s">
        <v>228</v>
      </c>
      <c r="B157" s="37" t="s">
        <v>75</v>
      </c>
      <c r="C157" s="37" t="s">
        <v>9</v>
      </c>
      <c r="D157" s="38" t="s">
        <v>45</v>
      </c>
      <c r="E157" s="38" t="s">
        <v>229</v>
      </c>
      <c r="F157" s="42"/>
      <c r="G157" s="58"/>
      <c r="H157" s="58"/>
      <c r="I157" s="58"/>
      <c r="J157" s="58"/>
      <c r="K157" s="58">
        <f t="shared" si="28"/>
        <v>0</v>
      </c>
    </row>
    <row r="158" spans="1:11" s="10" customFormat="1" ht="35.25" hidden="1" customHeight="1" x14ac:dyDescent="0.3">
      <c r="A158" s="18" t="s">
        <v>250</v>
      </c>
      <c r="B158" s="40" t="s">
        <v>75</v>
      </c>
      <c r="C158" s="40" t="s">
        <v>9</v>
      </c>
      <c r="D158" s="41" t="s">
        <v>45</v>
      </c>
      <c r="E158" s="41" t="s">
        <v>229</v>
      </c>
      <c r="F158" s="42" t="s">
        <v>214</v>
      </c>
      <c r="G158" s="58"/>
      <c r="H158" s="58"/>
      <c r="I158" s="58"/>
      <c r="J158" s="58"/>
      <c r="K158" s="58">
        <f t="shared" si="28"/>
        <v>0</v>
      </c>
    </row>
    <row r="159" spans="1:11" s="10" customFormat="1" ht="49.5" hidden="1" customHeight="1" x14ac:dyDescent="0.3">
      <c r="A159" s="18" t="s">
        <v>212</v>
      </c>
      <c r="B159" s="40" t="s">
        <v>75</v>
      </c>
      <c r="C159" s="40" t="s">
        <v>9</v>
      </c>
      <c r="D159" s="41" t="s">
        <v>45</v>
      </c>
      <c r="E159" s="41" t="s">
        <v>229</v>
      </c>
      <c r="F159" s="42" t="s">
        <v>213</v>
      </c>
      <c r="G159" s="58"/>
      <c r="H159" s="58"/>
      <c r="I159" s="58"/>
      <c r="J159" s="58"/>
      <c r="K159" s="58">
        <f t="shared" si="28"/>
        <v>0</v>
      </c>
    </row>
    <row r="160" spans="1:11" s="14" customFormat="1" ht="21" customHeight="1" x14ac:dyDescent="0.25">
      <c r="A160" s="29" t="s">
        <v>65</v>
      </c>
      <c r="B160" s="36" t="s">
        <v>75</v>
      </c>
      <c r="C160" s="36" t="s">
        <v>9</v>
      </c>
      <c r="D160" s="36" t="s">
        <v>27</v>
      </c>
      <c r="E160" s="52"/>
      <c r="F160" s="36"/>
      <c r="G160" s="101">
        <f>G161+G173+G176+G164+G167</f>
        <v>15330166</v>
      </c>
      <c r="H160" s="101">
        <f>H161+H173+H176+H164+H167</f>
        <v>12320219.699999999</v>
      </c>
      <c r="I160" s="101">
        <f>I161+I173+I176+I164+I167</f>
        <v>0</v>
      </c>
      <c r="J160" s="101">
        <f>J161+J173+J176+J164+J167</f>
        <v>283868</v>
      </c>
      <c r="K160" s="101">
        <f t="shared" si="28"/>
        <v>27934253.699999999</v>
      </c>
    </row>
    <row r="161" spans="1:11" ht="15.6" x14ac:dyDescent="0.25">
      <c r="A161" s="5" t="s">
        <v>105</v>
      </c>
      <c r="B161" s="37" t="s">
        <v>75</v>
      </c>
      <c r="C161" s="39" t="s">
        <v>9</v>
      </c>
      <c r="D161" s="39" t="s">
        <v>27</v>
      </c>
      <c r="E161" s="38" t="s">
        <v>157</v>
      </c>
      <c r="F161" s="39"/>
      <c r="G161" s="48">
        <f t="shared" ref="G161:J162" si="32">G162</f>
        <v>12266285</v>
      </c>
      <c r="H161" s="48">
        <f t="shared" si="32"/>
        <v>0</v>
      </c>
      <c r="I161" s="48">
        <f t="shared" si="32"/>
        <v>0</v>
      </c>
      <c r="J161" s="48">
        <f t="shared" si="32"/>
        <v>283868</v>
      </c>
      <c r="K161" s="48">
        <f t="shared" si="28"/>
        <v>12550153</v>
      </c>
    </row>
    <row r="162" spans="1:11" ht="46.8" x14ac:dyDescent="0.25">
      <c r="A162" s="18" t="s">
        <v>180</v>
      </c>
      <c r="B162" s="40" t="s">
        <v>75</v>
      </c>
      <c r="C162" s="42" t="s">
        <v>9</v>
      </c>
      <c r="D162" s="42" t="s">
        <v>27</v>
      </c>
      <c r="E162" s="41" t="s">
        <v>157</v>
      </c>
      <c r="F162" s="42" t="s">
        <v>10</v>
      </c>
      <c r="G162" s="58">
        <f t="shared" si="32"/>
        <v>12266285</v>
      </c>
      <c r="H162" s="58">
        <f t="shared" si="32"/>
        <v>0</v>
      </c>
      <c r="I162" s="58">
        <f t="shared" si="32"/>
        <v>0</v>
      </c>
      <c r="J162" s="58">
        <f t="shared" si="32"/>
        <v>283868</v>
      </c>
      <c r="K162" s="58">
        <f t="shared" si="28"/>
        <v>12550153</v>
      </c>
    </row>
    <row r="163" spans="1:11" ht="18" customHeight="1" x14ac:dyDescent="0.3">
      <c r="A163" s="110" t="s">
        <v>281</v>
      </c>
      <c r="B163" s="40" t="s">
        <v>75</v>
      </c>
      <c r="C163" s="42" t="s">
        <v>9</v>
      </c>
      <c r="D163" s="42" t="s">
        <v>27</v>
      </c>
      <c r="E163" s="41" t="s">
        <v>157</v>
      </c>
      <c r="F163" s="42" t="s">
        <v>278</v>
      </c>
      <c r="G163" s="58">
        <v>12266285</v>
      </c>
      <c r="H163" s="58"/>
      <c r="I163" s="58"/>
      <c r="J163" s="58">
        <v>283868</v>
      </c>
      <c r="K163" s="58">
        <f t="shared" si="28"/>
        <v>12550153</v>
      </c>
    </row>
    <row r="164" spans="1:11" s="31" customFormat="1" ht="50.25" customHeight="1" x14ac:dyDescent="0.25">
      <c r="A164" s="5" t="s">
        <v>274</v>
      </c>
      <c r="B164" s="37" t="s">
        <v>75</v>
      </c>
      <c r="C164" s="39" t="s">
        <v>9</v>
      </c>
      <c r="D164" s="39" t="s">
        <v>27</v>
      </c>
      <c r="E164" s="38" t="s">
        <v>273</v>
      </c>
      <c r="F164" s="39"/>
      <c r="G164" s="48">
        <f t="shared" ref="G164:J165" si="33">G165</f>
        <v>290913</v>
      </c>
      <c r="H164" s="48">
        <f t="shared" si="33"/>
        <v>-290913</v>
      </c>
      <c r="I164" s="48">
        <f t="shared" si="33"/>
        <v>0</v>
      </c>
      <c r="J164" s="48">
        <f t="shared" si="33"/>
        <v>0</v>
      </c>
      <c r="K164" s="48">
        <f t="shared" si="28"/>
        <v>0</v>
      </c>
    </row>
    <row r="165" spans="1:11" ht="47.4" customHeight="1" x14ac:dyDescent="0.25">
      <c r="A165" s="18" t="s">
        <v>250</v>
      </c>
      <c r="B165" s="40" t="s">
        <v>75</v>
      </c>
      <c r="C165" s="42" t="s">
        <v>9</v>
      </c>
      <c r="D165" s="42" t="s">
        <v>27</v>
      </c>
      <c r="E165" s="41" t="s">
        <v>273</v>
      </c>
      <c r="F165" s="42" t="s">
        <v>214</v>
      </c>
      <c r="G165" s="58">
        <f t="shared" si="33"/>
        <v>290913</v>
      </c>
      <c r="H165" s="58">
        <f t="shared" si="33"/>
        <v>-290913</v>
      </c>
      <c r="I165" s="58">
        <f t="shared" si="33"/>
        <v>0</v>
      </c>
      <c r="J165" s="58">
        <f t="shared" si="33"/>
        <v>0</v>
      </c>
      <c r="K165" s="58">
        <f t="shared" si="28"/>
        <v>0</v>
      </c>
    </row>
    <row r="166" spans="1:11" ht="19.95" customHeight="1" x14ac:dyDescent="0.25">
      <c r="A166" s="18" t="s">
        <v>212</v>
      </c>
      <c r="B166" s="40" t="s">
        <v>75</v>
      </c>
      <c r="C166" s="42" t="s">
        <v>9</v>
      </c>
      <c r="D166" s="42" t="s">
        <v>27</v>
      </c>
      <c r="E166" s="41" t="s">
        <v>273</v>
      </c>
      <c r="F166" s="42" t="s">
        <v>213</v>
      </c>
      <c r="G166" s="58">
        <v>290913</v>
      </c>
      <c r="H166" s="58">
        <v>-290913</v>
      </c>
      <c r="I166" s="58"/>
      <c r="J166" s="58"/>
      <c r="K166" s="58">
        <f t="shared" si="28"/>
        <v>0</v>
      </c>
    </row>
    <row r="167" spans="1:11" ht="32.25" customHeight="1" x14ac:dyDescent="0.25">
      <c r="A167" s="5" t="s">
        <v>210</v>
      </c>
      <c r="B167" s="37" t="s">
        <v>75</v>
      </c>
      <c r="C167" s="39" t="s">
        <v>9</v>
      </c>
      <c r="D167" s="39" t="s">
        <v>27</v>
      </c>
      <c r="E167" s="37" t="s">
        <v>211</v>
      </c>
      <c r="F167" s="39"/>
      <c r="G167" s="48">
        <f t="shared" ref="G167:J168" si="34">G168</f>
        <v>2763668</v>
      </c>
      <c r="H167" s="48">
        <f t="shared" si="34"/>
        <v>12611132.699999999</v>
      </c>
      <c r="I167" s="48">
        <f t="shared" si="34"/>
        <v>0</v>
      </c>
      <c r="J167" s="48">
        <f t="shared" si="34"/>
        <v>0</v>
      </c>
      <c r="K167" s="48">
        <f t="shared" si="28"/>
        <v>15374800.699999999</v>
      </c>
    </row>
    <row r="168" spans="1:11" ht="51" customHeight="1" x14ac:dyDescent="0.25">
      <c r="A168" s="18" t="s">
        <v>250</v>
      </c>
      <c r="B168" s="40" t="s">
        <v>75</v>
      </c>
      <c r="C168" s="42" t="s">
        <v>9</v>
      </c>
      <c r="D168" s="42" t="s">
        <v>27</v>
      </c>
      <c r="E168" s="41" t="s">
        <v>211</v>
      </c>
      <c r="F168" s="42" t="s">
        <v>214</v>
      </c>
      <c r="G168" s="58">
        <f t="shared" si="34"/>
        <v>2763668</v>
      </c>
      <c r="H168" s="58">
        <f t="shared" si="34"/>
        <v>12611132.699999999</v>
      </c>
      <c r="I168" s="58">
        <f t="shared" si="34"/>
        <v>0</v>
      </c>
      <c r="J168" s="58">
        <f t="shared" si="34"/>
        <v>0</v>
      </c>
      <c r="K168" s="58">
        <f t="shared" si="28"/>
        <v>15374800.699999999</v>
      </c>
    </row>
    <row r="169" spans="1:11" ht="24.75" customHeight="1" x14ac:dyDescent="0.25">
      <c r="A169" s="18" t="s">
        <v>212</v>
      </c>
      <c r="B169" s="40" t="s">
        <v>75</v>
      </c>
      <c r="C169" s="42" t="s">
        <v>9</v>
      </c>
      <c r="D169" s="42" t="s">
        <v>27</v>
      </c>
      <c r="E169" s="41" t="s">
        <v>211</v>
      </c>
      <c r="F169" s="42" t="s">
        <v>213</v>
      </c>
      <c r="G169" s="58">
        <v>2763668</v>
      </c>
      <c r="H169" s="58">
        <f>12611132.7</f>
        <v>12611132.699999999</v>
      </c>
      <c r="I169" s="58"/>
      <c r="J169" s="58"/>
      <c r="K169" s="58">
        <f t="shared" si="28"/>
        <v>15374800.699999999</v>
      </c>
    </row>
    <row r="170" spans="1:11" ht="30" hidden="1" customHeight="1" x14ac:dyDescent="0.25">
      <c r="A170" s="5" t="s">
        <v>243</v>
      </c>
      <c r="B170" s="37" t="s">
        <v>75</v>
      </c>
      <c r="C170" s="39" t="s">
        <v>9</v>
      </c>
      <c r="D170" s="39" t="s">
        <v>27</v>
      </c>
      <c r="E170" s="38" t="s">
        <v>244</v>
      </c>
      <c r="F170" s="39"/>
      <c r="G170" s="78"/>
      <c r="H170" s="78"/>
      <c r="I170" s="78"/>
      <c r="J170" s="78"/>
      <c r="K170" s="78">
        <f t="shared" si="28"/>
        <v>0</v>
      </c>
    </row>
    <row r="171" spans="1:11" ht="38.25" hidden="1" customHeight="1" x14ac:dyDescent="0.25">
      <c r="A171" s="18" t="s">
        <v>180</v>
      </c>
      <c r="B171" s="40" t="s">
        <v>75</v>
      </c>
      <c r="C171" s="42" t="s">
        <v>9</v>
      </c>
      <c r="D171" s="42" t="s">
        <v>27</v>
      </c>
      <c r="E171" s="41" t="s">
        <v>244</v>
      </c>
      <c r="F171" s="42" t="s">
        <v>10</v>
      </c>
      <c r="G171" s="78"/>
      <c r="H171" s="78"/>
      <c r="I171" s="78"/>
      <c r="J171" s="78"/>
      <c r="K171" s="78">
        <f t="shared" si="28"/>
        <v>0</v>
      </c>
    </row>
    <row r="172" spans="1:11" ht="39.75" hidden="1" customHeight="1" x14ac:dyDescent="0.25">
      <c r="A172" s="18" t="s">
        <v>16</v>
      </c>
      <c r="B172" s="40" t="s">
        <v>75</v>
      </c>
      <c r="C172" s="42" t="s">
        <v>9</v>
      </c>
      <c r="D172" s="42" t="s">
        <v>27</v>
      </c>
      <c r="E172" s="41" t="s">
        <v>244</v>
      </c>
      <c r="F172" s="42" t="s">
        <v>17</v>
      </c>
      <c r="G172" s="78"/>
      <c r="H172" s="78"/>
      <c r="I172" s="78"/>
      <c r="J172" s="78"/>
      <c r="K172" s="78">
        <f t="shared" si="28"/>
        <v>0</v>
      </c>
    </row>
    <row r="173" spans="1:11" ht="15.6" x14ac:dyDescent="0.25">
      <c r="A173" s="5" t="s">
        <v>107</v>
      </c>
      <c r="B173" s="37" t="s">
        <v>75</v>
      </c>
      <c r="C173" s="39" t="s">
        <v>9</v>
      </c>
      <c r="D173" s="39" t="s">
        <v>27</v>
      </c>
      <c r="E173" s="38" t="s">
        <v>141</v>
      </c>
      <c r="F173" s="39"/>
      <c r="G173" s="48">
        <f t="shared" ref="G173:J174" si="35">G174</f>
        <v>5300</v>
      </c>
      <c r="H173" s="48">
        <f t="shared" si="35"/>
        <v>0</v>
      </c>
      <c r="I173" s="48">
        <f t="shared" si="35"/>
        <v>0</v>
      </c>
      <c r="J173" s="48">
        <f t="shared" si="35"/>
        <v>0</v>
      </c>
      <c r="K173" s="48">
        <f t="shared" si="28"/>
        <v>5300</v>
      </c>
    </row>
    <row r="174" spans="1:11" ht="46.8" x14ac:dyDescent="0.25">
      <c r="A174" s="18" t="s">
        <v>180</v>
      </c>
      <c r="B174" s="40" t="s">
        <v>75</v>
      </c>
      <c r="C174" s="42" t="s">
        <v>9</v>
      </c>
      <c r="D174" s="42" t="s">
        <v>27</v>
      </c>
      <c r="E174" s="41" t="s">
        <v>141</v>
      </c>
      <c r="F174" s="42" t="s">
        <v>10</v>
      </c>
      <c r="G174" s="58">
        <f t="shared" si="35"/>
        <v>5300</v>
      </c>
      <c r="H174" s="58">
        <f t="shared" si="35"/>
        <v>0</v>
      </c>
      <c r="I174" s="58">
        <f t="shared" si="35"/>
        <v>0</v>
      </c>
      <c r="J174" s="58">
        <f t="shared" si="35"/>
        <v>0</v>
      </c>
      <c r="K174" s="58">
        <f t="shared" si="28"/>
        <v>5300</v>
      </c>
    </row>
    <row r="175" spans="1:11" ht="20.25" customHeight="1" x14ac:dyDescent="0.3">
      <c r="A175" s="110" t="s">
        <v>281</v>
      </c>
      <c r="B175" s="40" t="s">
        <v>75</v>
      </c>
      <c r="C175" s="42" t="s">
        <v>9</v>
      </c>
      <c r="D175" s="42" t="s">
        <v>27</v>
      </c>
      <c r="E175" s="41" t="s">
        <v>141</v>
      </c>
      <c r="F175" s="42" t="s">
        <v>278</v>
      </c>
      <c r="G175" s="58">
        <v>5300</v>
      </c>
      <c r="H175" s="58"/>
      <c r="I175" s="58"/>
      <c r="J175" s="58"/>
      <c r="K175" s="58">
        <f t="shared" si="28"/>
        <v>5300</v>
      </c>
    </row>
    <row r="176" spans="1:11" ht="31.2" x14ac:dyDescent="0.25">
      <c r="A176" s="5" t="s">
        <v>146</v>
      </c>
      <c r="B176" s="37" t="s">
        <v>75</v>
      </c>
      <c r="C176" s="39" t="s">
        <v>9</v>
      </c>
      <c r="D176" s="39" t="s">
        <v>27</v>
      </c>
      <c r="E176" s="46" t="s">
        <v>147</v>
      </c>
      <c r="F176" s="39"/>
      <c r="G176" s="48">
        <f t="shared" ref="G176:J177" si="36">G177</f>
        <v>4000</v>
      </c>
      <c r="H176" s="48">
        <f t="shared" si="36"/>
        <v>0</v>
      </c>
      <c r="I176" s="48">
        <f t="shared" si="36"/>
        <v>0</v>
      </c>
      <c r="J176" s="48">
        <f t="shared" si="36"/>
        <v>0</v>
      </c>
      <c r="K176" s="48">
        <f t="shared" si="28"/>
        <v>4000</v>
      </c>
    </row>
    <row r="177" spans="1:11" ht="46.8" x14ac:dyDescent="0.25">
      <c r="A177" s="18" t="s">
        <v>180</v>
      </c>
      <c r="B177" s="40" t="s">
        <v>75</v>
      </c>
      <c r="C177" s="42" t="s">
        <v>9</v>
      </c>
      <c r="D177" s="42" t="s">
        <v>27</v>
      </c>
      <c r="E177" s="49" t="s">
        <v>147</v>
      </c>
      <c r="F177" s="42" t="s">
        <v>10</v>
      </c>
      <c r="G177" s="58">
        <f t="shared" si="36"/>
        <v>4000</v>
      </c>
      <c r="H177" s="58">
        <f t="shared" si="36"/>
        <v>0</v>
      </c>
      <c r="I177" s="58">
        <f t="shared" si="36"/>
        <v>0</v>
      </c>
      <c r="J177" s="58">
        <f t="shared" si="36"/>
        <v>0</v>
      </c>
      <c r="K177" s="58">
        <f t="shared" si="28"/>
        <v>4000</v>
      </c>
    </row>
    <row r="178" spans="1:11" ht="23.25" customHeight="1" x14ac:dyDescent="0.3">
      <c r="A178" s="110" t="s">
        <v>281</v>
      </c>
      <c r="B178" s="40" t="s">
        <v>75</v>
      </c>
      <c r="C178" s="42" t="s">
        <v>9</v>
      </c>
      <c r="D178" s="42" t="s">
        <v>27</v>
      </c>
      <c r="E178" s="49" t="s">
        <v>147</v>
      </c>
      <c r="F178" s="42" t="s">
        <v>278</v>
      </c>
      <c r="G178" s="58">
        <v>4000</v>
      </c>
      <c r="H178" s="58"/>
      <c r="I178" s="58"/>
      <c r="J178" s="58"/>
      <c r="K178" s="58">
        <f t="shared" si="28"/>
        <v>4000</v>
      </c>
    </row>
    <row r="179" spans="1:11" ht="31.2" x14ac:dyDescent="0.25">
      <c r="A179" s="4" t="s">
        <v>91</v>
      </c>
      <c r="B179" s="32" t="s">
        <v>75</v>
      </c>
      <c r="C179" s="32" t="s">
        <v>9</v>
      </c>
      <c r="D179" s="32" t="s">
        <v>9</v>
      </c>
      <c r="E179" s="41"/>
      <c r="F179" s="42"/>
      <c r="G179" s="81">
        <f t="shared" ref="G179:J181" si="37">G180</f>
        <v>10000</v>
      </c>
      <c r="H179" s="81">
        <f t="shared" si="37"/>
        <v>0</v>
      </c>
      <c r="I179" s="81">
        <f t="shared" si="37"/>
        <v>0</v>
      </c>
      <c r="J179" s="81">
        <f t="shared" si="37"/>
        <v>0</v>
      </c>
      <c r="K179" s="81">
        <f t="shared" si="28"/>
        <v>10000</v>
      </c>
    </row>
    <row r="180" spans="1:11" ht="31.95" customHeight="1" x14ac:dyDescent="0.25">
      <c r="A180" s="5" t="s">
        <v>259</v>
      </c>
      <c r="B180" s="37" t="s">
        <v>75</v>
      </c>
      <c r="C180" s="37" t="s">
        <v>9</v>
      </c>
      <c r="D180" s="37" t="s">
        <v>9</v>
      </c>
      <c r="E180" s="38" t="s">
        <v>173</v>
      </c>
      <c r="F180" s="42"/>
      <c r="G180" s="48">
        <f t="shared" si="37"/>
        <v>10000</v>
      </c>
      <c r="H180" s="48">
        <f t="shared" si="37"/>
        <v>0</v>
      </c>
      <c r="I180" s="48">
        <f t="shared" si="37"/>
        <v>0</v>
      </c>
      <c r="J180" s="48">
        <f t="shared" si="37"/>
        <v>0</v>
      </c>
      <c r="K180" s="48">
        <f t="shared" si="28"/>
        <v>10000</v>
      </c>
    </row>
    <row r="181" spans="1:11" ht="31.2" x14ac:dyDescent="0.25">
      <c r="A181" s="18" t="s">
        <v>130</v>
      </c>
      <c r="B181" s="40" t="s">
        <v>75</v>
      </c>
      <c r="C181" s="40" t="s">
        <v>9</v>
      </c>
      <c r="D181" s="40" t="s">
        <v>9</v>
      </c>
      <c r="E181" s="41" t="s">
        <v>173</v>
      </c>
      <c r="F181" s="42" t="s">
        <v>30</v>
      </c>
      <c r="G181" s="58">
        <f t="shared" si="37"/>
        <v>10000</v>
      </c>
      <c r="H181" s="58">
        <f t="shared" si="37"/>
        <v>0</v>
      </c>
      <c r="I181" s="58">
        <f t="shared" si="37"/>
        <v>0</v>
      </c>
      <c r="J181" s="58">
        <f t="shared" si="37"/>
        <v>0</v>
      </c>
      <c r="K181" s="58">
        <f t="shared" si="28"/>
        <v>10000</v>
      </c>
    </row>
    <row r="182" spans="1:11" ht="46.2" customHeight="1" x14ac:dyDescent="0.25">
      <c r="A182" s="18" t="s">
        <v>205</v>
      </c>
      <c r="B182" s="40" t="s">
        <v>75</v>
      </c>
      <c r="C182" s="40" t="s">
        <v>9</v>
      </c>
      <c r="D182" s="40" t="s">
        <v>9</v>
      </c>
      <c r="E182" s="41" t="s">
        <v>173</v>
      </c>
      <c r="F182" s="42" t="s">
        <v>31</v>
      </c>
      <c r="G182" s="58">
        <v>10000</v>
      </c>
      <c r="H182" s="58"/>
      <c r="I182" s="58"/>
      <c r="J182" s="58"/>
      <c r="K182" s="58">
        <f t="shared" si="28"/>
        <v>10000</v>
      </c>
    </row>
    <row r="183" spans="1:11" ht="17.399999999999999" hidden="1" x14ac:dyDescent="0.25">
      <c r="A183" s="7" t="s">
        <v>236</v>
      </c>
      <c r="B183" s="33" t="s">
        <v>75</v>
      </c>
      <c r="C183" s="33" t="s">
        <v>22</v>
      </c>
      <c r="D183" s="40"/>
      <c r="E183" s="41"/>
      <c r="F183" s="42"/>
      <c r="G183" s="78"/>
      <c r="H183" s="78"/>
      <c r="I183" s="78"/>
      <c r="J183" s="78"/>
      <c r="K183" s="78">
        <f t="shared" si="28"/>
        <v>0</v>
      </c>
    </row>
    <row r="184" spans="1:11" ht="16.2" hidden="1" customHeight="1" x14ac:dyDescent="0.25">
      <c r="A184" s="4" t="s">
        <v>237</v>
      </c>
      <c r="B184" s="32" t="s">
        <v>75</v>
      </c>
      <c r="C184" s="32" t="s">
        <v>22</v>
      </c>
      <c r="D184" s="32" t="s">
        <v>22</v>
      </c>
      <c r="E184" s="41"/>
      <c r="F184" s="42"/>
      <c r="G184" s="78"/>
      <c r="H184" s="78"/>
      <c r="I184" s="78"/>
      <c r="J184" s="78"/>
      <c r="K184" s="78">
        <f t="shared" si="28"/>
        <v>0</v>
      </c>
    </row>
    <row r="185" spans="1:11" ht="34.950000000000003" hidden="1" customHeight="1" x14ac:dyDescent="0.25">
      <c r="A185" s="72" t="s">
        <v>238</v>
      </c>
      <c r="B185" s="37" t="s">
        <v>75</v>
      </c>
      <c r="C185" s="37" t="s">
        <v>22</v>
      </c>
      <c r="D185" s="37" t="s">
        <v>22</v>
      </c>
      <c r="E185" s="38" t="s">
        <v>239</v>
      </c>
      <c r="F185" s="42"/>
      <c r="G185" s="78"/>
      <c r="H185" s="78"/>
      <c r="I185" s="78"/>
      <c r="J185" s="78"/>
      <c r="K185" s="78">
        <f t="shared" si="28"/>
        <v>0</v>
      </c>
    </row>
    <row r="186" spans="1:11" ht="31.2" hidden="1" x14ac:dyDescent="0.25">
      <c r="A186" s="18" t="s">
        <v>13</v>
      </c>
      <c r="B186" s="40" t="s">
        <v>75</v>
      </c>
      <c r="C186" s="40" t="s">
        <v>22</v>
      </c>
      <c r="D186" s="40" t="s">
        <v>22</v>
      </c>
      <c r="E186" s="38" t="s">
        <v>239</v>
      </c>
      <c r="F186" s="42" t="s">
        <v>14</v>
      </c>
      <c r="G186" s="78"/>
      <c r="H186" s="78"/>
      <c r="I186" s="78"/>
      <c r="J186" s="78"/>
      <c r="K186" s="78">
        <f t="shared" si="28"/>
        <v>0</v>
      </c>
    </row>
    <row r="187" spans="1:11" ht="46.8" hidden="1" x14ac:dyDescent="0.25">
      <c r="A187" s="12" t="s">
        <v>160</v>
      </c>
      <c r="B187" s="40" t="s">
        <v>75</v>
      </c>
      <c r="C187" s="40" t="s">
        <v>22</v>
      </c>
      <c r="D187" s="40" t="s">
        <v>22</v>
      </c>
      <c r="E187" s="41" t="s">
        <v>239</v>
      </c>
      <c r="F187" s="42" t="s">
        <v>2</v>
      </c>
      <c r="G187" s="78"/>
      <c r="H187" s="78"/>
      <c r="I187" s="78"/>
      <c r="J187" s="78"/>
      <c r="K187" s="78">
        <f t="shared" si="28"/>
        <v>0</v>
      </c>
    </row>
    <row r="188" spans="1:11" s="8" customFormat="1" ht="20.25" customHeight="1" x14ac:dyDescent="0.3">
      <c r="A188" s="7" t="s">
        <v>69</v>
      </c>
      <c r="B188" s="33" t="s">
        <v>75</v>
      </c>
      <c r="C188" s="33" t="s">
        <v>23</v>
      </c>
      <c r="D188" s="34"/>
      <c r="E188" s="53"/>
      <c r="F188" s="54"/>
      <c r="G188" s="82">
        <f>G189+G196+G203+G215</f>
        <v>15231471</v>
      </c>
      <c r="H188" s="82">
        <f>H189+H196+H203+H215</f>
        <v>43000</v>
      </c>
      <c r="I188" s="82">
        <f>I189+I196+I203+I215</f>
        <v>5358050</v>
      </c>
      <c r="J188" s="82">
        <f>J189+J196+J203+J215</f>
        <v>-15285.029999999999</v>
      </c>
      <c r="K188" s="82">
        <f t="shared" si="28"/>
        <v>20617235.969999999</v>
      </c>
    </row>
    <row r="189" spans="1:11" ht="15.6" x14ac:dyDescent="0.25">
      <c r="A189" s="4" t="s">
        <v>70</v>
      </c>
      <c r="B189" s="32" t="s">
        <v>75</v>
      </c>
      <c r="C189" s="32" t="s">
        <v>23</v>
      </c>
      <c r="D189" s="32" t="s">
        <v>45</v>
      </c>
      <c r="E189" s="28"/>
      <c r="F189" s="36"/>
      <c r="G189" s="81">
        <f>G190+G193</f>
        <v>1767538</v>
      </c>
      <c r="H189" s="81">
        <f>H190+H193</f>
        <v>0</v>
      </c>
      <c r="I189" s="81">
        <f>I190+I193</f>
        <v>0</v>
      </c>
      <c r="J189" s="81">
        <f>J190+J193</f>
        <v>0</v>
      </c>
      <c r="K189" s="81">
        <f t="shared" si="28"/>
        <v>1767538</v>
      </c>
    </row>
    <row r="190" spans="1:11" ht="160.94999999999999" customHeight="1" x14ac:dyDescent="0.25">
      <c r="A190" s="69" t="s">
        <v>118</v>
      </c>
      <c r="B190" s="37" t="s">
        <v>75</v>
      </c>
      <c r="C190" s="37" t="s">
        <v>23</v>
      </c>
      <c r="D190" s="37" t="s">
        <v>45</v>
      </c>
      <c r="E190" s="38" t="s">
        <v>159</v>
      </c>
      <c r="F190" s="39"/>
      <c r="G190" s="48">
        <f t="shared" ref="G190:J191" si="38">G191</f>
        <v>1154274</v>
      </c>
      <c r="H190" s="48">
        <f t="shared" si="38"/>
        <v>0</v>
      </c>
      <c r="I190" s="48">
        <f t="shared" si="38"/>
        <v>0</v>
      </c>
      <c r="J190" s="48">
        <f t="shared" si="38"/>
        <v>0</v>
      </c>
      <c r="K190" s="48">
        <f t="shared" si="28"/>
        <v>1154274</v>
      </c>
    </row>
    <row r="191" spans="1:11" s="9" customFormat="1" ht="31.2" x14ac:dyDescent="0.25">
      <c r="A191" s="18" t="s">
        <v>13</v>
      </c>
      <c r="B191" s="40" t="s">
        <v>75</v>
      </c>
      <c r="C191" s="37" t="s">
        <v>23</v>
      </c>
      <c r="D191" s="37" t="s">
        <v>45</v>
      </c>
      <c r="E191" s="41" t="s">
        <v>159</v>
      </c>
      <c r="F191" s="42" t="s">
        <v>14</v>
      </c>
      <c r="G191" s="58">
        <f t="shared" si="38"/>
        <v>1154274</v>
      </c>
      <c r="H191" s="58">
        <f t="shared" si="38"/>
        <v>0</v>
      </c>
      <c r="I191" s="58">
        <f t="shared" si="38"/>
        <v>0</v>
      </c>
      <c r="J191" s="58">
        <f t="shared" si="38"/>
        <v>0</v>
      </c>
      <c r="K191" s="58">
        <f t="shared" si="28"/>
        <v>1154274</v>
      </c>
    </row>
    <row r="192" spans="1:11" s="9" customFormat="1" ht="31.2" x14ac:dyDescent="0.25">
      <c r="A192" s="112" t="s">
        <v>283</v>
      </c>
      <c r="B192" s="42" t="s">
        <v>75</v>
      </c>
      <c r="C192" s="39" t="s">
        <v>23</v>
      </c>
      <c r="D192" s="39" t="s">
        <v>45</v>
      </c>
      <c r="E192" s="113" t="s">
        <v>159</v>
      </c>
      <c r="F192" s="42" t="s">
        <v>279</v>
      </c>
      <c r="G192" s="114">
        <f>1082791+71483</f>
        <v>1154274</v>
      </c>
      <c r="H192" s="58"/>
      <c r="I192" s="58"/>
      <c r="J192" s="58"/>
      <c r="K192" s="58">
        <f t="shared" si="28"/>
        <v>1154274</v>
      </c>
    </row>
    <row r="193" spans="1:11" s="9" customFormat="1" ht="140.4" customHeight="1" x14ac:dyDescent="0.3">
      <c r="A193" s="70" t="s">
        <v>206</v>
      </c>
      <c r="B193" s="37" t="s">
        <v>75</v>
      </c>
      <c r="C193" s="37" t="s">
        <v>23</v>
      </c>
      <c r="D193" s="37" t="s">
        <v>45</v>
      </c>
      <c r="E193" s="38" t="s">
        <v>163</v>
      </c>
      <c r="F193" s="39"/>
      <c r="G193" s="48">
        <f t="shared" ref="G193:J194" si="39">G194</f>
        <v>613264</v>
      </c>
      <c r="H193" s="48">
        <f t="shared" si="39"/>
        <v>0</v>
      </c>
      <c r="I193" s="48">
        <f t="shared" si="39"/>
        <v>0</v>
      </c>
      <c r="J193" s="48">
        <f t="shared" si="39"/>
        <v>0</v>
      </c>
      <c r="K193" s="48">
        <f t="shared" si="28"/>
        <v>613264</v>
      </c>
    </row>
    <row r="194" spans="1:11" s="9" customFormat="1" ht="31.2" x14ac:dyDescent="0.3">
      <c r="A194" s="30" t="s">
        <v>13</v>
      </c>
      <c r="B194" s="40" t="s">
        <v>75</v>
      </c>
      <c r="C194" s="40" t="s">
        <v>23</v>
      </c>
      <c r="D194" s="40" t="s">
        <v>45</v>
      </c>
      <c r="E194" s="41" t="s">
        <v>163</v>
      </c>
      <c r="F194" s="42" t="s">
        <v>14</v>
      </c>
      <c r="G194" s="58">
        <f t="shared" si="39"/>
        <v>613264</v>
      </c>
      <c r="H194" s="58">
        <f t="shared" si="39"/>
        <v>0</v>
      </c>
      <c r="I194" s="58">
        <f t="shared" si="39"/>
        <v>0</v>
      </c>
      <c r="J194" s="58">
        <f t="shared" si="39"/>
        <v>0</v>
      </c>
      <c r="K194" s="58">
        <f t="shared" si="28"/>
        <v>613264</v>
      </c>
    </row>
    <row r="195" spans="1:11" s="9" customFormat="1" ht="31.2" x14ac:dyDescent="0.25">
      <c r="A195" s="112" t="s">
        <v>283</v>
      </c>
      <c r="B195" s="42" t="s">
        <v>75</v>
      </c>
      <c r="C195" s="42" t="s">
        <v>23</v>
      </c>
      <c r="D195" s="42" t="s">
        <v>45</v>
      </c>
      <c r="E195" s="113" t="s">
        <v>163</v>
      </c>
      <c r="F195" s="42" t="s">
        <v>279</v>
      </c>
      <c r="G195" s="114">
        <f>292743+320521</f>
        <v>613264</v>
      </c>
      <c r="H195" s="58"/>
      <c r="I195" s="58"/>
      <c r="J195" s="58"/>
      <c r="K195" s="58">
        <f t="shared" si="28"/>
        <v>613264</v>
      </c>
    </row>
    <row r="196" spans="1:11" ht="21" customHeight="1" x14ac:dyDescent="0.25">
      <c r="A196" s="4" t="s">
        <v>71</v>
      </c>
      <c r="B196" s="32" t="s">
        <v>75</v>
      </c>
      <c r="C196" s="32" t="s">
        <v>23</v>
      </c>
      <c r="D196" s="32" t="s">
        <v>32</v>
      </c>
      <c r="E196" s="28"/>
      <c r="F196" s="36"/>
      <c r="G196" s="81">
        <f>G197+G200</f>
        <v>1579725</v>
      </c>
      <c r="H196" s="81">
        <f>H197+H200</f>
        <v>0</v>
      </c>
      <c r="I196" s="81">
        <f>I197+I200</f>
        <v>5341050</v>
      </c>
      <c r="J196" s="81">
        <f>J197+J200</f>
        <v>72000</v>
      </c>
      <c r="K196" s="81">
        <f t="shared" si="28"/>
        <v>6992775</v>
      </c>
    </row>
    <row r="197" spans="1:11" s="15" customFormat="1" ht="51.6" customHeight="1" x14ac:dyDescent="0.25">
      <c r="A197" s="5" t="s">
        <v>47</v>
      </c>
      <c r="B197" s="37" t="s">
        <v>75</v>
      </c>
      <c r="C197" s="37" t="s">
        <v>23</v>
      </c>
      <c r="D197" s="37" t="s">
        <v>32</v>
      </c>
      <c r="E197" s="38" t="s">
        <v>161</v>
      </c>
      <c r="F197" s="39"/>
      <c r="G197" s="48">
        <f t="shared" ref="G197:J198" si="40">G198</f>
        <v>204000</v>
      </c>
      <c r="H197" s="48">
        <f t="shared" si="40"/>
        <v>0</v>
      </c>
      <c r="I197" s="48">
        <f t="shared" si="40"/>
        <v>0</v>
      </c>
      <c r="J197" s="48">
        <f t="shared" si="40"/>
        <v>72000</v>
      </c>
      <c r="K197" s="48">
        <f t="shared" si="28"/>
        <v>276000</v>
      </c>
    </row>
    <row r="198" spans="1:11" s="9" customFormat="1" ht="31.2" x14ac:dyDescent="0.25">
      <c r="A198" s="18" t="s">
        <v>13</v>
      </c>
      <c r="B198" s="40" t="s">
        <v>75</v>
      </c>
      <c r="C198" s="40" t="s">
        <v>23</v>
      </c>
      <c r="D198" s="40" t="s">
        <v>32</v>
      </c>
      <c r="E198" s="38" t="s">
        <v>161</v>
      </c>
      <c r="F198" s="42" t="s">
        <v>14</v>
      </c>
      <c r="G198" s="58">
        <f t="shared" si="40"/>
        <v>204000</v>
      </c>
      <c r="H198" s="58">
        <f t="shared" si="40"/>
        <v>0</v>
      </c>
      <c r="I198" s="58">
        <f t="shared" si="40"/>
        <v>0</v>
      </c>
      <c r="J198" s="58">
        <f t="shared" si="40"/>
        <v>72000</v>
      </c>
      <c r="K198" s="58">
        <f t="shared" si="28"/>
        <v>276000</v>
      </c>
    </row>
    <row r="199" spans="1:11" s="9" customFormat="1" ht="31.2" x14ac:dyDescent="0.25">
      <c r="A199" s="18" t="s">
        <v>283</v>
      </c>
      <c r="B199" s="40" t="s">
        <v>75</v>
      </c>
      <c r="C199" s="40" t="s">
        <v>23</v>
      </c>
      <c r="D199" s="40" t="s">
        <v>32</v>
      </c>
      <c r="E199" s="38" t="s">
        <v>161</v>
      </c>
      <c r="F199" s="42" t="s">
        <v>279</v>
      </c>
      <c r="G199" s="58">
        <v>204000</v>
      </c>
      <c r="H199" s="58"/>
      <c r="I199" s="58"/>
      <c r="J199" s="58">
        <v>72000</v>
      </c>
      <c r="K199" s="58">
        <f t="shared" si="28"/>
        <v>276000</v>
      </c>
    </row>
    <row r="200" spans="1:11" ht="31.2" x14ac:dyDescent="0.25">
      <c r="A200" s="5" t="s">
        <v>117</v>
      </c>
      <c r="B200" s="37" t="s">
        <v>75</v>
      </c>
      <c r="C200" s="37" t="s">
        <v>23</v>
      </c>
      <c r="D200" s="37" t="s">
        <v>32</v>
      </c>
      <c r="E200" s="38" t="s">
        <v>162</v>
      </c>
      <c r="F200" s="39"/>
      <c r="G200" s="48">
        <f t="shared" ref="G200:J201" si="41">G201</f>
        <v>1375725</v>
      </c>
      <c r="H200" s="48">
        <f t="shared" si="41"/>
        <v>0</v>
      </c>
      <c r="I200" s="48">
        <f t="shared" si="41"/>
        <v>5341050</v>
      </c>
      <c r="J200" s="48">
        <f t="shared" si="41"/>
        <v>0</v>
      </c>
      <c r="K200" s="48">
        <f t="shared" si="28"/>
        <v>6716775</v>
      </c>
    </row>
    <row r="201" spans="1:11" s="9" customFormat="1" ht="32.25" customHeight="1" x14ac:dyDescent="0.25">
      <c r="A201" s="18" t="s">
        <v>13</v>
      </c>
      <c r="B201" s="40" t="s">
        <v>75</v>
      </c>
      <c r="C201" s="40" t="s">
        <v>23</v>
      </c>
      <c r="D201" s="40" t="s">
        <v>32</v>
      </c>
      <c r="E201" s="41" t="s">
        <v>162</v>
      </c>
      <c r="F201" s="42" t="s">
        <v>14</v>
      </c>
      <c r="G201" s="58">
        <f t="shared" si="41"/>
        <v>1375725</v>
      </c>
      <c r="H201" s="58">
        <f t="shared" si="41"/>
        <v>0</v>
      </c>
      <c r="I201" s="58">
        <f t="shared" si="41"/>
        <v>5341050</v>
      </c>
      <c r="J201" s="58">
        <f t="shared" si="41"/>
        <v>0</v>
      </c>
      <c r="K201" s="58">
        <f t="shared" si="28"/>
        <v>6716775</v>
      </c>
    </row>
    <row r="202" spans="1:11" s="9" customFormat="1" ht="52.5" customHeight="1" x14ac:dyDescent="0.25">
      <c r="A202" s="18" t="s">
        <v>283</v>
      </c>
      <c r="B202" s="40" t="s">
        <v>75</v>
      </c>
      <c r="C202" s="40" t="s">
        <v>23</v>
      </c>
      <c r="D202" s="40" t="s">
        <v>32</v>
      </c>
      <c r="E202" s="41" t="s">
        <v>162</v>
      </c>
      <c r="F202" s="42" t="s">
        <v>279</v>
      </c>
      <c r="G202" s="58">
        <v>1375725</v>
      </c>
      <c r="H202" s="58"/>
      <c r="I202" s="58">
        <v>5341050</v>
      </c>
      <c r="J202" s="58"/>
      <c r="K202" s="58">
        <f t="shared" si="28"/>
        <v>6716775</v>
      </c>
    </row>
    <row r="203" spans="1:11" ht="15.6" x14ac:dyDescent="0.25">
      <c r="A203" s="4" t="s">
        <v>5</v>
      </c>
      <c r="B203" s="32" t="s">
        <v>75</v>
      </c>
      <c r="C203" s="32" t="s">
        <v>23</v>
      </c>
      <c r="D203" s="32" t="s">
        <v>38</v>
      </c>
      <c r="E203" s="28"/>
      <c r="F203" s="36"/>
      <c r="G203" s="81">
        <f>G204+G209+G212</f>
        <v>10214650</v>
      </c>
      <c r="H203" s="81">
        <f>H204+H209+H212</f>
        <v>43000</v>
      </c>
      <c r="I203" s="81">
        <f>I204+I209+I212</f>
        <v>0</v>
      </c>
      <c r="J203" s="81">
        <f>J204+J209+J212</f>
        <v>-87285.03</v>
      </c>
      <c r="K203" s="81">
        <f t="shared" si="28"/>
        <v>10170364.970000001</v>
      </c>
    </row>
    <row r="204" spans="1:11" ht="117.75" customHeight="1" x14ac:dyDescent="0.25">
      <c r="A204" s="5" t="s">
        <v>169</v>
      </c>
      <c r="B204" s="37" t="s">
        <v>75</v>
      </c>
      <c r="C204" s="37" t="s">
        <v>23</v>
      </c>
      <c r="D204" s="37" t="s">
        <v>38</v>
      </c>
      <c r="E204" s="38" t="s">
        <v>166</v>
      </c>
      <c r="F204" s="39"/>
      <c r="G204" s="48">
        <f>G205++G207</f>
        <v>8276300</v>
      </c>
      <c r="H204" s="48">
        <f>H205++H207</f>
        <v>0</v>
      </c>
      <c r="I204" s="48">
        <f>I205++I207</f>
        <v>0</v>
      </c>
      <c r="J204" s="48">
        <f>J205++J207</f>
        <v>0</v>
      </c>
      <c r="K204" s="48">
        <f t="shared" si="28"/>
        <v>8276300</v>
      </c>
    </row>
    <row r="205" spans="1:11" ht="31.2" x14ac:dyDescent="0.25">
      <c r="A205" s="18" t="s">
        <v>130</v>
      </c>
      <c r="B205" s="40" t="s">
        <v>75</v>
      </c>
      <c r="C205" s="40" t="s">
        <v>23</v>
      </c>
      <c r="D205" s="40" t="s">
        <v>38</v>
      </c>
      <c r="E205" s="49" t="s">
        <v>166</v>
      </c>
      <c r="F205" s="42" t="s">
        <v>30</v>
      </c>
      <c r="G205" s="58">
        <f>G206</f>
        <v>2355305</v>
      </c>
      <c r="H205" s="58">
        <f>H206</f>
        <v>0</v>
      </c>
      <c r="I205" s="58">
        <f>I206</f>
        <v>0</v>
      </c>
      <c r="J205" s="58">
        <f>J206</f>
        <v>0</v>
      </c>
      <c r="K205" s="58">
        <f t="shared" ref="K205:K268" si="42">SUM(G205:J205)</f>
        <v>2355305</v>
      </c>
    </row>
    <row r="206" spans="1:11" ht="46.8" x14ac:dyDescent="0.25">
      <c r="A206" s="18" t="s">
        <v>205</v>
      </c>
      <c r="B206" s="40" t="s">
        <v>75</v>
      </c>
      <c r="C206" s="40" t="s">
        <v>23</v>
      </c>
      <c r="D206" s="40" t="s">
        <v>38</v>
      </c>
      <c r="E206" s="49" t="s">
        <v>166</v>
      </c>
      <c r="F206" s="42" t="s">
        <v>31</v>
      </c>
      <c r="G206" s="58">
        <f>8276300-G207</f>
        <v>2355305</v>
      </c>
      <c r="H206" s="58"/>
      <c r="I206" s="58"/>
      <c r="J206" s="58"/>
      <c r="K206" s="58">
        <f t="shared" si="42"/>
        <v>2355305</v>
      </c>
    </row>
    <row r="207" spans="1:11" s="9" customFormat="1" ht="31.2" x14ac:dyDescent="0.25">
      <c r="A207" s="18" t="s">
        <v>13</v>
      </c>
      <c r="B207" s="40" t="s">
        <v>75</v>
      </c>
      <c r="C207" s="40" t="s">
        <v>23</v>
      </c>
      <c r="D207" s="40" t="s">
        <v>38</v>
      </c>
      <c r="E207" s="41" t="s">
        <v>166</v>
      </c>
      <c r="F207" s="42" t="s">
        <v>14</v>
      </c>
      <c r="G207" s="58">
        <f>G208</f>
        <v>5920995</v>
      </c>
      <c r="H207" s="58">
        <f>H208</f>
        <v>0</v>
      </c>
      <c r="I207" s="58">
        <f>I208</f>
        <v>0</v>
      </c>
      <c r="J207" s="58">
        <f>J208</f>
        <v>0</v>
      </c>
      <c r="K207" s="58">
        <f t="shared" si="42"/>
        <v>5920995</v>
      </c>
    </row>
    <row r="208" spans="1:11" s="9" customFormat="1" ht="31.2" x14ac:dyDescent="0.25">
      <c r="A208" s="111" t="s">
        <v>285</v>
      </c>
      <c r="B208" s="64" t="s">
        <v>75</v>
      </c>
      <c r="C208" s="64" t="s">
        <v>23</v>
      </c>
      <c r="D208" s="64" t="s">
        <v>38</v>
      </c>
      <c r="E208" s="65" t="s">
        <v>166</v>
      </c>
      <c r="F208" s="64" t="s">
        <v>280</v>
      </c>
      <c r="G208" s="99">
        <v>5920995</v>
      </c>
      <c r="H208" s="120"/>
      <c r="I208" s="120"/>
      <c r="J208" s="120"/>
      <c r="K208" s="120">
        <f t="shared" si="42"/>
        <v>5920995</v>
      </c>
    </row>
    <row r="209" spans="1:11" s="9" customFormat="1" ht="149.25" customHeight="1" x14ac:dyDescent="0.25">
      <c r="A209" s="71" t="s">
        <v>255</v>
      </c>
      <c r="B209" s="40" t="s">
        <v>75</v>
      </c>
      <c r="C209" s="37" t="s">
        <v>23</v>
      </c>
      <c r="D209" s="37" t="s">
        <v>38</v>
      </c>
      <c r="E209" s="55" t="s">
        <v>165</v>
      </c>
      <c r="F209" s="39"/>
      <c r="G209" s="48">
        <f t="shared" ref="G209:J210" si="43">G210</f>
        <v>1780350</v>
      </c>
      <c r="H209" s="48">
        <f t="shared" si="43"/>
        <v>0</v>
      </c>
      <c r="I209" s="48">
        <f t="shared" si="43"/>
        <v>0</v>
      </c>
      <c r="J209" s="48">
        <f t="shared" si="43"/>
        <v>0</v>
      </c>
      <c r="K209" s="48">
        <f t="shared" si="42"/>
        <v>1780350</v>
      </c>
    </row>
    <row r="210" spans="1:11" s="9" customFormat="1" ht="31.2" x14ac:dyDescent="0.25">
      <c r="A210" s="18" t="s">
        <v>13</v>
      </c>
      <c r="B210" s="40" t="s">
        <v>75</v>
      </c>
      <c r="C210" s="40" t="s">
        <v>23</v>
      </c>
      <c r="D210" s="40" t="s">
        <v>38</v>
      </c>
      <c r="E210" s="56" t="s">
        <v>165</v>
      </c>
      <c r="F210" s="42" t="s">
        <v>14</v>
      </c>
      <c r="G210" s="58">
        <f t="shared" si="43"/>
        <v>1780350</v>
      </c>
      <c r="H210" s="58">
        <f t="shared" si="43"/>
        <v>0</v>
      </c>
      <c r="I210" s="58">
        <f t="shared" si="43"/>
        <v>0</v>
      </c>
      <c r="J210" s="58">
        <f t="shared" si="43"/>
        <v>0</v>
      </c>
      <c r="K210" s="58">
        <f t="shared" si="42"/>
        <v>1780350</v>
      </c>
    </row>
    <row r="211" spans="1:11" s="9" customFormat="1" ht="51.75" customHeight="1" x14ac:dyDescent="0.25">
      <c r="A211" s="18" t="s">
        <v>282</v>
      </c>
      <c r="B211" s="40" t="s">
        <v>75</v>
      </c>
      <c r="C211" s="40" t="s">
        <v>23</v>
      </c>
      <c r="D211" s="40" t="s">
        <v>38</v>
      </c>
      <c r="E211" s="56" t="s">
        <v>165</v>
      </c>
      <c r="F211" s="42" t="s">
        <v>279</v>
      </c>
      <c r="G211" s="58">
        <v>1780350</v>
      </c>
      <c r="H211" s="58"/>
      <c r="I211" s="58"/>
      <c r="J211" s="58"/>
      <c r="K211" s="58">
        <f t="shared" si="42"/>
        <v>1780350</v>
      </c>
    </row>
    <row r="212" spans="1:11" ht="117" customHeight="1" x14ac:dyDescent="0.25">
      <c r="A212" s="5" t="s">
        <v>124</v>
      </c>
      <c r="B212" s="37" t="s">
        <v>75</v>
      </c>
      <c r="C212" s="37" t="s">
        <v>23</v>
      </c>
      <c r="D212" s="37" t="s">
        <v>38</v>
      </c>
      <c r="E212" s="38" t="s">
        <v>164</v>
      </c>
      <c r="F212" s="39"/>
      <c r="G212" s="48">
        <f t="shared" ref="G212:J213" si="44">G213</f>
        <v>158000</v>
      </c>
      <c r="H212" s="48">
        <f t="shared" si="44"/>
        <v>43000</v>
      </c>
      <c r="I212" s="48">
        <f t="shared" si="44"/>
        <v>0</v>
      </c>
      <c r="J212" s="48">
        <f t="shared" si="44"/>
        <v>-87285.03</v>
      </c>
      <c r="K212" s="48">
        <f t="shared" si="42"/>
        <v>113714.97</v>
      </c>
    </row>
    <row r="213" spans="1:11" s="9" customFormat="1" ht="31.2" x14ac:dyDescent="0.25">
      <c r="A213" s="18" t="s">
        <v>13</v>
      </c>
      <c r="B213" s="40" t="s">
        <v>75</v>
      </c>
      <c r="C213" s="40" t="s">
        <v>23</v>
      </c>
      <c r="D213" s="40" t="s">
        <v>38</v>
      </c>
      <c r="E213" s="41" t="s">
        <v>164</v>
      </c>
      <c r="F213" s="42" t="s">
        <v>14</v>
      </c>
      <c r="G213" s="58">
        <f t="shared" si="44"/>
        <v>158000</v>
      </c>
      <c r="H213" s="58">
        <f t="shared" si="44"/>
        <v>43000</v>
      </c>
      <c r="I213" s="58">
        <f t="shared" si="44"/>
        <v>0</v>
      </c>
      <c r="J213" s="58">
        <f t="shared" si="44"/>
        <v>-87285.03</v>
      </c>
      <c r="K213" s="58">
        <f t="shared" si="42"/>
        <v>113714.97</v>
      </c>
    </row>
    <row r="214" spans="1:11" s="9" customFormat="1" ht="31.2" x14ac:dyDescent="0.25">
      <c r="A214" s="111" t="s">
        <v>285</v>
      </c>
      <c r="B214" s="64" t="s">
        <v>75</v>
      </c>
      <c r="C214" s="64" t="s">
        <v>23</v>
      </c>
      <c r="D214" s="64" t="s">
        <v>38</v>
      </c>
      <c r="E214" s="65" t="s">
        <v>164</v>
      </c>
      <c r="F214" s="64" t="s">
        <v>280</v>
      </c>
      <c r="G214" s="99">
        <v>158000</v>
      </c>
      <c r="H214" s="120">
        <v>43000</v>
      </c>
      <c r="I214" s="120"/>
      <c r="J214" s="120">
        <v>-87285.03</v>
      </c>
      <c r="K214" s="120">
        <f t="shared" si="42"/>
        <v>113714.97</v>
      </c>
    </row>
    <row r="215" spans="1:11" s="11" customFormat="1" ht="31.2" x14ac:dyDescent="0.25">
      <c r="A215" s="4" t="s">
        <v>72</v>
      </c>
      <c r="B215" s="32" t="s">
        <v>75</v>
      </c>
      <c r="C215" s="32" t="s">
        <v>23</v>
      </c>
      <c r="D215" s="32" t="s">
        <v>36</v>
      </c>
      <c r="E215" s="28"/>
      <c r="F215" s="36"/>
      <c r="G215" s="81">
        <f>G216+G221+G231+G234+G226</f>
        <v>1669558</v>
      </c>
      <c r="H215" s="81">
        <f>H216+H221+H231+H234+H226</f>
        <v>0</v>
      </c>
      <c r="I215" s="81">
        <f>I216+I221+I231+I234+I226</f>
        <v>17000</v>
      </c>
      <c r="J215" s="81">
        <f>J216+J221+J231+J234+J226</f>
        <v>0</v>
      </c>
      <c r="K215" s="81">
        <f t="shared" si="42"/>
        <v>1686558</v>
      </c>
    </row>
    <row r="216" spans="1:11" s="11" customFormat="1" ht="115.95" customHeight="1" x14ac:dyDescent="0.25">
      <c r="A216" s="5" t="s">
        <v>167</v>
      </c>
      <c r="B216" s="37" t="s">
        <v>75</v>
      </c>
      <c r="C216" s="37" t="s">
        <v>23</v>
      </c>
      <c r="D216" s="37" t="s">
        <v>36</v>
      </c>
      <c r="E216" s="38" t="s">
        <v>135</v>
      </c>
      <c r="F216" s="36"/>
      <c r="G216" s="48">
        <f>G217+G219</f>
        <v>475044</v>
      </c>
      <c r="H216" s="48">
        <f>H217+H219</f>
        <v>0</v>
      </c>
      <c r="I216" s="48">
        <f>I217+I219</f>
        <v>0</v>
      </c>
      <c r="J216" s="48">
        <f>J217+J219</f>
        <v>0</v>
      </c>
      <c r="K216" s="48">
        <f t="shared" si="42"/>
        <v>475044</v>
      </c>
    </row>
    <row r="217" spans="1:11" ht="99" customHeight="1" x14ac:dyDescent="0.25">
      <c r="A217" s="18" t="s">
        <v>263</v>
      </c>
      <c r="B217" s="40" t="s">
        <v>75</v>
      </c>
      <c r="C217" s="40" t="s">
        <v>23</v>
      </c>
      <c r="D217" s="41" t="s">
        <v>36</v>
      </c>
      <c r="E217" s="49" t="s">
        <v>135</v>
      </c>
      <c r="F217" s="42" t="s">
        <v>28</v>
      </c>
      <c r="G217" s="58">
        <f>G218</f>
        <v>475044</v>
      </c>
      <c r="H217" s="58">
        <f>H218</f>
        <v>0</v>
      </c>
      <c r="I217" s="58">
        <f>I218</f>
        <v>0</v>
      </c>
      <c r="J217" s="58">
        <f>J218</f>
        <v>0</v>
      </c>
      <c r="K217" s="58">
        <f t="shared" si="42"/>
        <v>475044</v>
      </c>
    </row>
    <row r="218" spans="1:11" ht="31.2" x14ac:dyDescent="0.25">
      <c r="A218" s="18" t="s">
        <v>129</v>
      </c>
      <c r="B218" s="40" t="s">
        <v>75</v>
      </c>
      <c r="C218" s="40" t="s">
        <v>23</v>
      </c>
      <c r="D218" s="41" t="s">
        <v>36</v>
      </c>
      <c r="E218" s="49" t="s">
        <v>135</v>
      </c>
      <c r="F218" s="42" t="s">
        <v>29</v>
      </c>
      <c r="G218" s="58">
        <f>505730-30686</f>
        <v>475044</v>
      </c>
      <c r="H218" s="58"/>
      <c r="I218" s="58"/>
      <c r="J218" s="58"/>
      <c r="K218" s="58">
        <f t="shared" si="42"/>
        <v>475044</v>
      </c>
    </row>
    <row r="219" spans="1:11" ht="31.2" x14ac:dyDescent="0.25">
      <c r="A219" s="18" t="s">
        <v>130</v>
      </c>
      <c r="B219" s="40" t="s">
        <v>75</v>
      </c>
      <c r="C219" s="40" t="s">
        <v>23</v>
      </c>
      <c r="D219" s="41" t="s">
        <v>36</v>
      </c>
      <c r="E219" s="49" t="s">
        <v>135</v>
      </c>
      <c r="F219" s="42" t="s">
        <v>30</v>
      </c>
      <c r="G219" s="58">
        <f>G220</f>
        <v>0</v>
      </c>
      <c r="H219" s="58">
        <f>H220</f>
        <v>0</v>
      </c>
      <c r="I219" s="58">
        <f>I220</f>
        <v>0</v>
      </c>
      <c r="J219" s="58">
        <f>J220</f>
        <v>0</v>
      </c>
      <c r="K219" s="58">
        <f t="shared" si="42"/>
        <v>0</v>
      </c>
    </row>
    <row r="220" spans="1:11" ht="46.8" x14ac:dyDescent="0.25">
      <c r="A220" s="18" t="s">
        <v>205</v>
      </c>
      <c r="B220" s="40" t="s">
        <v>75</v>
      </c>
      <c r="C220" s="40" t="s">
        <v>23</v>
      </c>
      <c r="D220" s="41" t="s">
        <v>36</v>
      </c>
      <c r="E220" s="49" t="s">
        <v>135</v>
      </c>
      <c r="F220" s="42" t="s">
        <v>31</v>
      </c>
      <c r="G220" s="58">
        <f>5070-5070</f>
        <v>0</v>
      </c>
      <c r="H220" s="58">
        <f>5070-5070</f>
        <v>0</v>
      </c>
      <c r="I220" s="58">
        <f>5070-5070</f>
        <v>0</v>
      </c>
      <c r="J220" s="58">
        <f>5070-5070</f>
        <v>0</v>
      </c>
      <c r="K220" s="58">
        <f t="shared" si="42"/>
        <v>0</v>
      </c>
    </row>
    <row r="221" spans="1:11" ht="97.2" customHeight="1" x14ac:dyDescent="0.25">
      <c r="A221" s="5" t="s">
        <v>170</v>
      </c>
      <c r="B221" s="37" t="s">
        <v>75</v>
      </c>
      <c r="C221" s="37" t="s">
        <v>23</v>
      </c>
      <c r="D221" s="37" t="s">
        <v>36</v>
      </c>
      <c r="E221" s="38" t="s">
        <v>166</v>
      </c>
      <c r="F221" s="39"/>
      <c r="G221" s="48">
        <f>G222+G224</f>
        <v>611940</v>
      </c>
      <c r="H221" s="48">
        <f>H222+H224</f>
        <v>0</v>
      </c>
      <c r="I221" s="48">
        <f>I222+I224</f>
        <v>0</v>
      </c>
      <c r="J221" s="48">
        <f>J222+J224</f>
        <v>0</v>
      </c>
      <c r="K221" s="48">
        <f t="shared" si="42"/>
        <v>611940</v>
      </c>
    </row>
    <row r="222" spans="1:11" ht="93.6" x14ac:dyDescent="0.25">
      <c r="A222" s="18" t="s">
        <v>263</v>
      </c>
      <c r="B222" s="40" t="s">
        <v>75</v>
      </c>
      <c r="C222" s="40" t="s">
        <v>23</v>
      </c>
      <c r="D222" s="40" t="s">
        <v>36</v>
      </c>
      <c r="E222" s="49" t="s">
        <v>166</v>
      </c>
      <c r="F222" s="42" t="s">
        <v>28</v>
      </c>
      <c r="G222" s="58">
        <f>G223</f>
        <v>527942</v>
      </c>
      <c r="H222" s="58">
        <f>H223</f>
        <v>0</v>
      </c>
      <c r="I222" s="58">
        <f>I223</f>
        <v>0</v>
      </c>
      <c r="J222" s="58">
        <f>J223</f>
        <v>0</v>
      </c>
      <c r="K222" s="58">
        <f t="shared" si="42"/>
        <v>527942</v>
      </c>
    </row>
    <row r="223" spans="1:11" ht="31.2" x14ac:dyDescent="0.25">
      <c r="A223" s="18" t="s">
        <v>129</v>
      </c>
      <c r="B223" s="40" t="s">
        <v>75</v>
      </c>
      <c r="C223" s="40" t="s">
        <v>23</v>
      </c>
      <c r="D223" s="40" t="s">
        <v>36</v>
      </c>
      <c r="E223" s="49" t="s">
        <v>166</v>
      </c>
      <c r="F223" s="42" t="s">
        <v>29</v>
      </c>
      <c r="G223" s="58">
        <v>527942</v>
      </c>
      <c r="H223" s="58"/>
      <c r="I223" s="58"/>
      <c r="J223" s="58"/>
      <c r="K223" s="58">
        <f t="shared" si="42"/>
        <v>527942</v>
      </c>
    </row>
    <row r="224" spans="1:11" ht="31.2" x14ac:dyDescent="0.25">
      <c r="A224" s="18" t="s">
        <v>130</v>
      </c>
      <c r="B224" s="40" t="s">
        <v>75</v>
      </c>
      <c r="C224" s="40" t="s">
        <v>23</v>
      </c>
      <c r="D224" s="40" t="s">
        <v>36</v>
      </c>
      <c r="E224" s="49" t="s">
        <v>166</v>
      </c>
      <c r="F224" s="42" t="s">
        <v>30</v>
      </c>
      <c r="G224" s="58">
        <f>G225</f>
        <v>83998</v>
      </c>
      <c r="H224" s="58">
        <f>H225</f>
        <v>0</v>
      </c>
      <c r="I224" s="58">
        <f>I225</f>
        <v>0</v>
      </c>
      <c r="J224" s="58">
        <f>J225</f>
        <v>0</v>
      </c>
      <c r="K224" s="58">
        <f t="shared" si="42"/>
        <v>83998</v>
      </c>
    </row>
    <row r="225" spans="1:11" ht="46.8" x14ac:dyDescent="0.25">
      <c r="A225" s="18" t="s">
        <v>205</v>
      </c>
      <c r="B225" s="40" t="s">
        <v>75</v>
      </c>
      <c r="C225" s="40" t="s">
        <v>23</v>
      </c>
      <c r="D225" s="40" t="s">
        <v>36</v>
      </c>
      <c r="E225" s="49" t="s">
        <v>166</v>
      </c>
      <c r="F225" s="42" t="s">
        <v>31</v>
      </c>
      <c r="G225" s="58">
        <f>130058-46060</f>
        <v>83998</v>
      </c>
      <c r="H225" s="58"/>
      <c r="I225" s="58"/>
      <c r="J225" s="58"/>
      <c r="K225" s="58">
        <f t="shared" si="42"/>
        <v>83998</v>
      </c>
    </row>
    <row r="226" spans="1:11" ht="31.2" x14ac:dyDescent="0.25">
      <c r="A226" s="5" t="s">
        <v>174</v>
      </c>
      <c r="B226" s="37" t="s">
        <v>75</v>
      </c>
      <c r="C226" s="37" t="s">
        <v>176</v>
      </c>
      <c r="D226" s="37" t="s">
        <v>36</v>
      </c>
      <c r="E226" s="38" t="s">
        <v>175</v>
      </c>
      <c r="F226" s="39"/>
      <c r="G226" s="48">
        <f>G227+G229</f>
        <v>158574</v>
      </c>
      <c r="H226" s="48">
        <f>H227+H229</f>
        <v>0</v>
      </c>
      <c r="I226" s="48">
        <f>I227+I229</f>
        <v>17000</v>
      </c>
      <c r="J226" s="48">
        <f>J227+J229</f>
        <v>0</v>
      </c>
      <c r="K226" s="48">
        <f t="shared" si="42"/>
        <v>175574</v>
      </c>
    </row>
    <row r="227" spans="1:11" ht="31.2" x14ac:dyDescent="0.25">
      <c r="A227" s="18" t="s">
        <v>13</v>
      </c>
      <c r="B227" s="40" t="s">
        <v>75</v>
      </c>
      <c r="C227" s="40" t="s">
        <v>23</v>
      </c>
      <c r="D227" s="40" t="s">
        <v>36</v>
      </c>
      <c r="E227" s="41" t="s">
        <v>175</v>
      </c>
      <c r="F227" s="42" t="s">
        <v>14</v>
      </c>
      <c r="G227" s="58">
        <f>G228</f>
        <v>98892</v>
      </c>
      <c r="H227" s="58">
        <f>H228</f>
        <v>0</v>
      </c>
      <c r="I227" s="58">
        <f>I228</f>
        <v>0</v>
      </c>
      <c r="J227" s="58">
        <f>J228</f>
        <v>0</v>
      </c>
      <c r="K227" s="58">
        <f t="shared" si="42"/>
        <v>98892</v>
      </c>
    </row>
    <row r="228" spans="1:11" ht="51.75" customHeight="1" x14ac:dyDescent="0.25">
      <c r="A228" s="18" t="s">
        <v>282</v>
      </c>
      <c r="B228" s="40" t="s">
        <v>75</v>
      </c>
      <c r="C228" s="40" t="s">
        <v>23</v>
      </c>
      <c r="D228" s="40" t="s">
        <v>36</v>
      </c>
      <c r="E228" s="41" t="s">
        <v>175</v>
      </c>
      <c r="F228" s="42" t="s">
        <v>279</v>
      </c>
      <c r="G228" s="58">
        <f>13892+15000+70000</f>
        <v>98892</v>
      </c>
      <c r="H228" s="58"/>
      <c r="I228" s="58"/>
      <c r="J228" s="58"/>
      <c r="K228" s="58">
        <f t="shared" si="42"/>
        <v>98892</v>
      </c>
    </row>
    <row r="229" spans="1:11" ht="46.8" x14ac:dyDescent="0.25">
      <c r="A229" s="18" t="s">
        <v>180</v>
      </c>
      <c r="B229" s="40" t="s">
        <v>75</v>
      </c>
      <c r="C229" s="40" t="s">
        <v>23</v>
      </c>
      <c r="D229" s="40" t="s">
        <v>36</v>
      </c>
      <c r="E229" s="41" t="s">
        <v>175</v>
      </c>
      <c r="F229" s="42" t="s">
        <v>10</v>
      </c>
      <c r="G229" s="58">
        <f>G230</f>
        <v>59682</v>
      </c>
      <c r="H229" s="58">
        <f>H230</f>
        <v>0</v>
      </c>
      <c r="I229" s="58">
        <f>I230</f>
        <v>17000</v>
      </c>
      <c r="J229" s="58">
        <f>J230</f>
        <v>0</v>
      </c>
      <c r="K229" s="58">
        <f t="shared" si="42"/>
        <v>76682</v>
      </c>
    </row>
    <row r="230" spans="1:11" ht="46.8" x14ac:dyDescent="0.25">
      <c r="A230" s="18" t="s">
        <v>177</v>
      </c>
      <c r="B230" s="40" t="s">
        <v>75</v>
      </c>
      <c r="C230" s="40" t="s">
        <v>23</v>
      </c>
      <c r="D230" s="40" t="s">
        <v>36</v>
      </c>
      <c r="E230" s="41" t="s">
        <v>175</v>
      </c>
      <c r="F230" s="42" t="s">
        <v>94</v>
      </c>
      <c r="G230" s="58">
        <f>6000+35000+13000+5682</f>
        <v>59682</v>
      </c>
      <c r="H230" s="58"/>
      <c r="I230" s="58">
        <f>15000+2000</f>
        <v>17000</v>
      </c>
      <c r="J230" s="58"/>
      <c r="K230" s="58">
        <f t="shared" si="42"/>
        <v>76682</v>
      </c>
    </row>
    <row r="231" spans="1:11" ht="31.2" x14ac:dyDescent="0.25">
      <c r="A231" s="5" t="s">
        <v>171</v>
      </c>
      <c r="B231" s="40" t="s">
        <v>75</v>
      </c>
      <c r="C231" s="37" t="s">
        <v>23</v>
      </c>
      <c r="D231" s="37" t="s">
        <v>36</v>
      </c>
      <c r="E231" s="38" t="s">
        <v>172</v>
      </c>
      <c r="F231" s="39"/>
      <c r="G231" s="48">
        <f t="shared" ref="G231:J232" si="45">G232</f>
        <v>321000</v>
      </c>
      <c r="H231" s="48">
        <f t="shared" si="45"/>
        <v>0</v>
      </c>
      <c r="I231" s="48">
        <f t="shared" si="45"/>
        <v>0</v>
      </c>
      <c r="J231" s="48">
        <f t="shared" si="45"/>
        <v>0</v>
      </c>
      <c r="K231" s="48">
        <f t="shared" si="42"/>
        <v>321000</v>
      </c>
    </row>
    <row r="232" spans="1:11" ht="31.2" x14ac:dyDescent="0.25">
      <c r="A232" s="18" t="s">
        <v>13</v>
      </c>
      <c r="B232" s="40" t="s">
        <v>75</v>
      </c>
      <c r="C232" s="40" t="s">
        <v>23</v>
      </c>
      <c r="D232" s="40" t="s">
        <v>36</v>
      </c>
      <c r="E232" s="41" t="s">
        <v>172</v>
      </c>
      <c r="F232" s="42" t="s">
        <v>14</v>
      </c>
      <c r="G232" s="58">
        <f t="shared" si="45"/>
        <v>321000</v>
      </c>
      <c r="H232" s="58">
        <f t="shared" si="45"/>
        <v>0</v>
      </c>
      <c r="I232" s="58">
        <f t="shared" si="45"/>
        <v>0</v>
      </c>
      <c r="J232" s="58">
        <f t="shared" si="45"/>
        <v>0</v>
      </c>
      <c r="K232" s="58">
        <f t="shared" si="42"/>
        <v>321000</v>
      </c>
    </row>
    <row r="233" spans="1:11" ht="51" customHeight="1" x14ac:dyDescent="0.25">
      <c r="A233" s="18" t="s">
        <v>282</v>
      </c>
      <c r="B233" s="40" t="s">
        <v>75</v>
      </c>
      <c r="C233" s="40" t="s">
        <v>23</v>
      </c>
      <c r="D233" s="40" t="s">
        <v>36</v>
      </c>
      <c r="E233" s="41" t="s">
        <v>172</v>
      </c>
      <c r="F233" s="42" t="s">
        <v>279</v>
      </c>
      <c r="G233" s="58">
        <v>321000</v>
      </c>
      <c r="H233" s="58"/>
      <c r="I233" s="58"/>
      <c r="J233" s="58"/>
      <c r="K233" s="58">
        <f t="shared" si="42"/>
        <v>321000</v>
      </c>
    </row>
    <row r="234" spans="1:11" ht="34.950000000000003" customHeight="1" x14ac:dyDescent="0.25">
      <c r="A234" s="5" t="s">
        <v>259</v>
      </c>
      <c r="B234" s="37" t="s">
        <v>75</v>
      </c>
      <c r="C234" s="37" t="s">
        <v>23</v>
      </c>
      <c r="D234" s="37" t="s">
        <v>36</v>
      </c>
      <c r="E234" s="38" t="s">
        <v>173</v>
      </c>
      <c r="F234" s="39"/>
      <c r="G234" s="48">
        <f t="shared" ref="G234:J235" si="46">G235</f>
        <v>103000</v>
      </c>
      <c r="H234" s="48">
        <f t="shared" si="46"/>
        <v>0</v>
      </c>
      <c r="I234" s="48">
        <f t="shared" si="46"/>
        <v>0</v>
      </c>
      <c r="J234" s="48">
        <f t="shared" si="46"/>
        <v>0</v>
      </c>
      <c r="K234" s="48">
        <f t="shared" si="42"/>
        <v>103000</v>
      </c>
    </row>
    <row r="235" spans="1:11" ht="31.2" x14ac:dyDescent="0.25">
      <c r="A235" s="18" t="s">
        <v>13</v>
      </c>
      <c r="B235" s="40" t="s">
        <v>75</v>
      </c>
      <c r="C235" s="40" t="s">
        <v>23</v>
      </c>
      <c r="D235" s="40" t="s">
        <v>36</v>
      </c>
      <c r="E235" s="41" t="s">
        <v>173</v>
      </c>
      <c r="F235" s="42" t="s">
        <v>14</v>
      </c>
      <c r="G235" s="58">
        <f t="shared" si="46"/>
        <v>103000</v>
      </c>
      <c r="H235" s="58">
        <f t="shared" si="46"/>
        <v>0</v>
      </c>
      <c r="I235" s="58">
        <f t="shared" si="46"/>
        <v>0</v>
      </c>
      <c r="J235" s="58">
        <f t="shared" si="46"/>
        <v>0</v>
      </c>
      <c r="K235" s="58">
        <f t="shared" si="42"/>
        <v>103000</v>
      </c>
    </row>
    <row r="236" spans="1:11" ht="51" customHeight="1" x14ac:dyDescent="0.25">
      <c r="A236" s="18" t="s">
        <v>282</v>
      </c>
      <c r="B236" s="40" t="s">
        <v>75</v>
      </c>
      <c r="C236" s="40" t="s">
        <v>23</v>
      </c>
      <c r="D236" s="40" t="s">
        <v>36</v>
      </c>
      <c r="E236" s="41" t="s">
        <v>173</v>
      </c>
      <c r="F236" s="42" t="s">
        <v>279</v>
      </c>
      <c r="G236" s="58">
        <v>103000</v>
      </c>
      <c r="H236" s="58"/>
      <c r="I236" s="58"/>
      <c r="J236" s="58"/>
      <c r="K236" s="58">
        <f t="shared" si="42"/>
        <v>103000</v>
      </c>
    </row>
    <row r="237" spans="1:11" s="8" customFormat="1" ht="17.399999999999999" x14ac:dyDescent="0.3">
      <c r="A237" s="7" t="s">
        <v>49</v>
      </c>
      <c r="B237" s="33" t="s">
        <v>75</v>
      </c>
      <c r="C237" s="33" t="s">
        <v>15</v>
      </c>
      <c r="D237" s="34"/>
      <c r="E237" s="34"/>
      <c r="F237" s="35"/>
      <c r="G237" s="82">
        <f>G238</f>
        <v>1512300</v>
      </c>
      <c r="H237" s="82">
        <f>H238</f>
        <v>10000</v>
      </c>
      <c r="I237" s="82">
        <f>I238</f>
        <v>0</v>
      </c>
      <c r="J237" s="82">
        <f>J238</f>
        <v>-60000</v>
      </c>
      <c r="K237" s="82">
        <f t="shared" si="42"/>
        <v>1462300</v>
      </c>
    </row>
    <row r="238" spans="1:11" s="8" customFormat="1" ht="17.399999999999999" x14ac:dyDescent="0.3">
      <c r="A238" s="25" t="s">
        <v>96</v>
      </c>
      <c r="B238" s="32" t="s">
        <v>75</v>
      </c>
      <c r="C238" s="26" t="s">
        <v>15</v>
      </c>
      <c r="D238" s="26" t="s">
        <v>27</v>
      </c>
      <c r="E238" s="34"/>
      <c r="F238" s="35"/>
      <c r="G238" s="81">
        <f>G242+G239</f>
        <v>1512300</v>
      </c>
      <c r="H238" s="81">
        <f>H242+H239</f>
        <v>10000</v>
      </c>
      <c r="I238" s="81">
        <f>I242+I239</f>
        <v>0</v>
      </c>
      <c r="J238" s="81">
        <f>J242+J239</f>
        <v>-60000</v>
      </c>
      <c r="K238" s="81">
        <f t="shared" si="42"/>
        <v>1462300</v>
      </c>
    </row>
    <row r="239" spans="1:11" s="8" customFormat="1" ht="71.25" customHeight="1" x14ac:dyDescent="0.3">
      <c r="A239" s="5" t="s">
        <v>120</v>
      </c>
      <c r="B239" s="37" t="s">
        <v>75</v>
      </c>
      <c r="C239" s="59" t="s">
        <v>15</v>
      </c>
      <c r="D239" s="59" t="s">
        <v>27</v>
      </c>
      <c r="E239" s="38" t="s">
        <v>178</v>
      </c>
      <c r="F239" s="39"/>
      <c r="G239" s="48">
        <f t="shared" ref="G239:J240" si="47">G240</f>
        <v>343300</v>
      </c>
      <c r="H239" s="48">
        <f t="shared" si="47"/>
        <v>10000</v>
      </c>
      <c r="I239" s="48">
        <f t="shared" si="47"/>
        <v>0</v>
      </c>
      <c r="J239" s="48">
        <f t="shared" si="47"/>
        <v>-60000</v>
      </c>
      <c r="K239" s="48">
        <f t="shared" si="42"/>
        <v>293300</v>
      </c>
    </row>
    <row r="240" spans="1:11" s="8" customFormat="1" ht="31.2" x14ac:dyDescent="0.3">
      <c r="A240" s="24" t="s">
        <v>130</v>
      </c>
      <c r="B240" s="40" t="s">
        <v>75</v>
      </c>
      <c r="C240" s="60" t="s">
        <v>15</v>
      </c>
      <c r="D240" s="60" t="s">
        <v>27</v>
      </c>
      <c r="E240" s="41" t="s">
        <v>178</v>
      </c>
      <c r="F240" s="42" t="s">
        <v>30</v>
      </c>
      <c r="G240" s="58">
        <f t="shared" si="47"/>
        <v>343300</v>
      </c>
      <c r="H240" s="58">
        <f t="shared" si="47"/>
        <v>10000</v>
      </c>
      <c r="I240" s="58">
        <f t="shared" si="47"/>
        <v>0</v>
      </c>
      <c r="J240" s="58">
        <f t="shared" si="47"/>
        <v>-60000</v>
      </c>
      <c r="K240" s="58">
        <f t="shared" si="42"/>
        <v>293300</v>
      </c>
    </row>
    <row r="241" spans="1:11" s="8" customFormat="1" ht="45" customHeight="1" x14ac:dyDescent="0.3">
      <c r="A241" s="24" t="s">
        <v>205</v>
      </c>
      <c r="B241" s="40" t="s">
        <v>75</v>
      </c>
      <c r="C241" s="60" t="s">
        <v>15</v>
      </c>
      <c r="D241" s="60" t="s">
        <v>27</v>
      </c>
      <c r="E241" s="41" t="s">
        <v>178</v>
      </c>
      <c r="F241" s="42" t="s">
        <v>31</v>
      </c>
      <c r="G241" s="58">
        <f>334300+9000</f>
        <v>343300</v>
      </c>
      <c r="H241" s="58">
        <v>10000</v>
      </c>
      <c r="I241" s="58"/>
      <c r="J241" s="58">
        <v>-60000</v>
      </c>
      <c r="K241" s="58">
        <f t="shared" si="42"/>
        <v>293300</v>
      </c>
    </row>
    <row r="242" spans="1:11" ht="36.6" customHeight="1" x14ac:dyDescent="0.25">
      <c r="A242" s="5" t="s">
        <v>121</v>
      </c>
      <c r="B242" s="40" t="s">
        <v>75</v>
      </c>
      <c r="C242" s="37" t="s">
        <v>15</v>
      </c>
      <c r="D242" s="59" t="s">
        <v>27</v>
      </c>
      <c r="E242" s="38" t="s">
        <v>179</v>
      </c>
      <c r="F242" s="42"/>
      <c r="G242" s="48">
        <f t="shared" ref="G242:J243" si="48">G243</f>
        <v>1169000</v>
      </c>
      <c r="H242" s="108">
        <f t="shared" si="48"/>
        <v>0</v>
      </c>
      <c r="I242" s="108">
        <f t="shared" si="48"/>
        <v>0</v>
      </c>
      <c r="J242" s="108">
        <f t="shared" si="48"/>
        <v>0</v>
      </c>
      <c r="K242" s="108">
        <f t="shared" si="42"/>
        <v>1169000</v>
      </c>
    </row>
    <row r="243" spans="1:11" ht="51" customHeight="1" x14ac:dyDescent="0.25">
      <c r="A243" s="18" t="s">
        <v>180</v>
      </c>
      <c r="B243" s="40" t="s">
        <v>75</v>
      </c>
      <c r="C243" s="37" t="s">
        <v>15</v>
      </c>
      <c r="D243" s="60" t="s">
        <v>27</v>
      </c>
      <c r="E243" s="41" t="s">
        <v>179</v>
      </c>
      <c r="F243" s="42" t="s">
        <v>10</v>
      </c>
      <c r="G243" s="58">
        <f t="shared" si="48"/>
        <v>1169000</v>
      </c>
      <c r="H243" s="109">
        <f t="shared" si="48"/>
        <v>0</v>
      </c>
      <c r="I243" s="109">
        <f t="shared" si="48"/>
        <v>0</v>
      </c>
      <c r="J243" s="109">
        <f t="shared" si="48"/>
        <v>0</v>
      </c>
      <c r="K243" s="109">
        <f t="shared" si="42"/>
        <v>1169000</v>
      </c>
    </row>
    <row r="244" spans="1:11" ht="45.6" customHeight="1" x14ac:dyDescent="0.3">
      <c r="A244" s="20" t="s">
        <v>177</v>
      </c>
      <c r="B244" s="40" t="s">
        <v>75</v>
      </c>
      <c r="C244" s="37" t="s">
        <v>15</v>
      </c>
      <c r="D244" s="60" t="s">
        <v>27</v>
      </c>
      <c r="E244" s="41" t="s">
        <v>179</v>
      </c>
      <c r="F244" s="42" t="s">
        <v>94</v>
      </c>
      <c r="G244" s="58">
        <v>1169000</v>
      </c>
      <c r="H244" s="109"/>
      <c r="I244" s="109"/>
      <c r="J244" s="109"/>
      <c r="K244" s="109">
        <f t="shared" si="42"/>
        <v>1169000</v>
      </c>
    </row>
    <row r="245" spans="1:11" s="10" customFormat="1" ht="44.25" customHeight="1" x14ac:dyDescent="0.3">
      <c r="A245" s="7" t="s">
        <v>41</v>
      </c>
      <c r="B245" s="33" t="s">
        <v>76</v>
      </c>
      <c r="C245" s="33"/>
      <c r="D245" s="34"/>
      <c r="E245" s="34"/>
      <c r="F245" s="35"/>
      <c r="G245" s="82">
        <f>G246+G259</f>
        <v>4541407</v>
      </c>
      <c r="H245" s="82">
        <f>H246+H259</f>
        <v>0</v>
      </c>
      <c r="I245" s="82">
        <f>I246+I259</f>
        <v>-168395</v>
      </c>
      <c r="J245" s="82">
        <f>J246+J259</f>
        <v>0</v>
      </c>
      <c r="K245" s="82">
        <f t="shared" si="42"/>
        <v>4373012</v>
      </c>
    </row>
    <row r="246" spans="1:11" s="10" customFormat="1" ht="17.399999999999999" x14ac:dyDescent="0.3">
      <c r="A246" s="7" t="s">
        <v>56</v>
      </c>
      <c r="B246" s="33" t="s">
        <v>76</v>
      </c>
      <c r="C246" s="33" t="s">
        <v>45</v>
      </c>
      <c r="D246" s="34"/>
      <c r="E246" s="34"/>
      <c r="F246" s="35"/>
      <c r="G246" s="82">
        <f>G247+G255</f>
        <v>4322012</v>
      </c>
      <c r="H246" s="82">
        <f>H247+H255</f>
        <v>0</v>
      </c>
      <c r="I246" s="82">
        <f>I247+I255</f>
        <v>0</v>
      </c>
      <c r="J246" s="82">
        <f>J247+J255</f>
        <v>0</v>
      </c>
      <c r="K246" s="82">
        <f t="shared" si="42"/>
        <v>4322012</v>
      </c>
    </row>
    <row r="247" spans="1:11" s="6" customFormat="1" ht="66" customHeight="1" x14ac:dyDescent="0.25">
      <c r="A247" s="4" t="s">
        <v>18</v>
      </c>
      <c r="B247" s="32" t="s">
        <v>76</v>
      </c>
      <c r="C247" s="32" t="s">
        <v>45</v>
      </c>
      <c r="D247" s="32" t="s">
        <v>36</v>
      </c>
      <c r="E247" s="28"/>
      <c r="F247" s="36"/>
      <c r="G247" s="83">
        <f>G248</f>
        <v>3922012</v>
      </c>
      <c r="H247" s="83">
        <f>H248</f>
        <v>0</v>
      </c>
      <c r="I247" s="83">
        <f>I248</f>
        <v>0</v>
      </c>
      <c r="J247" s="83">
        <f>J248</f>
        <v>0</v>
      </c>
      <c r="K247" s="83">
        <f t="shared" si="42"/>
        <v>3922012</v>
      </c>
    </row>
    <row r="248" spans="1:11" ht="53.25" customHeight="1" x14ac:dyDescent="0.25">
      <c r="A248" s="5" t="s">
        <v>100</v>
      </c>
      <c r="B248" s="37" t="s">
        <v>76</v>
      </c>
      <c r="C248" s="37" t="s">
        <v>45</v>
      </c>
      <c r="D248" s="37" t="s">
        <v>36</v>
      </c>
      <c r="E248" s="38" t="s">
        <v>182</v>
      </c>
      <c r="F248" s="39"/>
      <c r="G248" s="48">
        <f>G249+G251+G253</f>
        <v>3922012</v>
      </c>
      <c r="H248" s="48">
        <f>H249+H251+H253</f>
        <v>0</v>
      </c>
      <c r="I248" s="48">
        <f>I249+I251+I253</f>
        <v>0</v>
      </c>
      <c r="J248" s="48">
        <f>J249+J251+J253</f>
        <v>0</v>
      </c>
      <c r="K248" s="48">
        <f t="shared" si="42"/>
        <v>3922012</v>
      </c>
    </row>
    <row r="249" spans="1:11" ht="93.6" x14ac:dyDescent="0.25">
      <c r="A249" s="18" t="s">
        <v>263</v>
      </c>
      <c r="B249" s="40" t="s">
        <v>76</v>
      </c>
      <c r="C249" s="40" t="s">
        <v>45</v>
      </c>
      <c r="D249" s="40" t="s">
        <v>36</v>
      </c>
      <c r="E249" s="41" t="s">
        <v>182</v>
      </c>
      <c r="F249" s="42" t="s">
        <v>28</v>
      </c>
      <c r="G249" s="58">
        <f>G250</f>
        <v>3586707</v>
      </c>
      <c r="H249" s="58">
        <f>H250</f>
        <v>0</v>
      </c>
      <c r="I249" s="58">
        <f>I250</f>
        <v>0</v>
      </c>
      <c r="J249" s="58">
        <f>J250</f>
        <v>0</v>
      </c>
      <c r="K249" s="58">
        <f t="shared" si="42"/>
        <v>3586707</v>
      </c>
    </row>
    <row r="250" spans="1:11" ht="31.2" x14ac:dyDescent="0.25">
      <c r="A250" s="18" t="s">
        <v>129</v>
      </c>
      <c r="B250" s="40" t="s">
        <v>76</v>
      </c>
      <c r="C250" s="40" t="s">
        <v>45</v>
      </c>
      <c r="D250" s="40" t="s">
        <v>36</v>
      </c>
      <c r="E250" s="41" t="s">
        <v>182</v>
      </c>
      <c r="F250" s="42" t="s">
        <v>29</v>
      </c>
      <c r="G250" s="58">
        <v>3586707</v>
      </c>
      <c r="H250" s="58"/>
      <c r="I250" s="58"/>
      <c r="J250" s="58"/>
      <c r="K250" s="58">
        <f t="shared" si="42"/>
        <v>3586707</v>
      </c>
    </row>
    <row r="251" spans="1:11" ht="31.2" x14ac:dyDescent="0.25">
      <c r="A251" s="18" t="s">
        <v>130</v>
      </c>
      <c r="B251" s="40" t="s">
        <v>76</v>
      </c>
      <c r="C251" s="40" t="s">
        <v>45</v>
      </c>
      <c r="D251" s="40" t="s">
        <v>36</v>
      </c>
      <c r="E251" s="41" t="s">
        <v>182</v>
      </c>
      <c r="F251" s="42" t="s">
        <v>30</v>
      </c>
      <c r="G251" s="58">
        <f>G252</f>
        <v>326155</v>
      </c>
      <c r="H251" s="58">
        <f>H252</f>
        <v>0</v>
      </c>
      <c r="I251" s="58">
        <f>I252</f>
        <v>0</v>
      </c>
      <c r="J251" s="58">
        <f>J252</f>
        <v>0</v>
      </c>
      <c r="K251" s="58">
        <f t="shared" si="42"/>
        <v>326155</v>
      </c>
    </row>
    <row r="252" spans="1:11" ht="46.8" x14ac:dyDescent="0.25">
      <c r="A252" s="18" t="s">
        <v>205</v>
      </c>
      <c r="B252" s="40" t="s">
        <v>76</v>
      </c>
      <c r="C252" s="40" t="s">
        <v>45</v>
      </c>
      <c r="D252" s="40" t="s">
        <v>36</v>
      </c>
      <c r="E252" s="41" t="s">
        <v>182</v>
      </c>
      <c r="F252" s="42" t="s">
        <v>31</v>
      </c>
      <c r="G252" s="58">
        <v>326155</v>
      </c>
      <c r="H252" s="58"/>
      <c r="I252" s="58"/>
      <c r="J252" s="58"/>
      <c r="K252" s="58">
        <f t="shared" si="42"/>
        <v>326155</v>
      </c>
    </row>
    <row r="253" spans="1:11" ht="15.6" x14ac:dyDescent="0.25">
      <c r="A253" s="18" t="s">
        <v>33</v>
      </c>
      <c r="B253" s="40" t="s">
        <v>76</v>
      </c>
      <c r="C253" s="40" t="s">
        <v>45</v>
      </c>
      <c r="D253" s="40" t="s">
        <v>36</v>
      </c>
      <c r="E253" s="41" t="s">
        <v>182</v>
      </c>
      <c r="F253" s="42" t="s">
        <v>34</v>
      </c>
      <c r="G253" s="58">
        <f>G254</f>
        <v>9150</v>
      </c>
      <c r="H253" s="58">
        <f>H254</f>
        <v>0</v>
      </c>
      <c r="I253" s="58">
        <f>I254</f>
        <v>0</v>
      </c>
      <c r="J253" s="58">
        <f>J254</f>
        <v>0</v>
      </c>
      <c r="K253" s="58">
        <f t="shared" si="42"/>
        <v>9150</v>
      </c>
    </row>
    <row r="254" spans="1:11" ht="15.6" x14ac:dyDescent="0.25">
      <c r="A254" s="18" t="s">
        <v>284</v>
      </c>
      <c r="B254" s="40" t="s">
        <v>76</v>
      </c>
      <c r="C254" s="40" t="s">
        <v>45</v>
      </c>
      <c r="D254" s="40" t="s">
        <v>36</v>
      </c>
      <c r="E254" s="41" t="s">
        <v>182</v>
      </c>
      <c r="F254" s="42" t="s">
        <v>277</v>
      </c>
      <c r="G254" s="58">
        <f>7000+2150</f>
        <v>9150</v>
      </c>
      <c r="H254" s="58"/>
      <c r="I254" s="58"/>
      <c r="J254" s="58"/>
      <c r="K254" s="58">
        <f t="shared" si="42"/>
        <v>9150</v>
      </c>
    </row>
    <row r="255" spans="1:11" ht="15.6" x14ac:dyDescent="0.25">
      <c r="A255" s="4" t="s">
        <v>57</v>
      </c>
      <c r="B255" s="32" t="s">
        <v>76</v>
      </c>
      <c r="C255" s="32" t="s">
        <v>45</v>
      </c>
      <c r="D255" s="28">
        <v>11</v>
      </c>
      <c r="E255" s="28"/>
      <c r="F255" s="36"/>
      <c r="G255" s="81">
        <f t="shared" ref="G255:J257" si="49">G256</f>
        <v>400000</v>
      </c>
      <c r="H255" s="81">
        <f t="shared" si="49"/>
        <v>0</v>
      </c>
      <c r="I255" s="81">
        <f t="shared" si="49"/>
        <v>0</v>
      </c>
      <c r="J255" s="81">
        <f t="shared" si="49"/>
        <v>0</v>
      </c>
      <c r="K255" s="81">
        <f t="shared" si="42"/>
        <v>400000</v>
      </c>
    </row>
    <row r="256" spans="1:11" ht="32.4" customHeight="1" x14ac:dyDescent="0.25">
      <c r="A256" s="5" t="s">
        <v>265</v>
      </c>
      <c r="B256" s="37" t="s">
        <v>76</v>
      </c>
      <c r="C256" s="37" t="s">
        <v>45</v>
      </c>
      <c r="D256" s="38">
        <v>11</v>
      </c>
      <c r="E256" s="38" t="s">
        <v>181</v>
      </c>
      <c r="F256" s="39"/>
      <c r="G256" s="48">
        <f t="shared" si="49"/>
        <v>400000</v>
      </c>
      <c r="H256" s="48">
        <f t="shared" si="49"/>
        <v>0</v>
      </c>
      <c r="I256" s="48">
        <f t="shared" si="49"/>
        <v>0</v>
      </c>
      <c r="J256" s="48">
        <f t="shared" si="49"/>
        <v>0</v>
      </c>
      <c r="K256" s="48">
        <f t="shared" si="42"/>
        <v>400000</v>
      </c>
    </row>
    <row r="257" spans="1:11" s="9" customFormat="1" ht="22.5" customHeight="1" x14ac:dyDescent="0.25">
      <c r="A257" s="21" t="s">
        <v>33</v>
      </c>
      <c r="B257" s="57" t="s">
        <v>76</v>
      </c>
      <c r="C257" s="57" t="s">
        <v>45</v>
      </c>
      <c r="D257" s="49">
        <v>11</v>
      </c>
      <c r="E257" s="41" t="s">
        <v>181</v>
      </c>
      <c r="F257" s="44" t="s">
        <v>34</v>
      </c>
      <c r="G257" s="58">
        <f t="shared" si="49"/>
        <v>400000</v>
      </c>
      <c r="H257" s="58">
        <f t="shared" si="49"/>
        <v>0</v>
      </c>
      <c r="I257" s="58">
        <f t="shared" si="49"/>
        <v>0</v>
      </c>
      <c r="J257" s="58">
        <f t="shared" si="49"/>
        <v>0</v>
      </c>
      <c r="K257" s="58">
        <f t="shared" si="42"/>
        <v>400000</v>
      </c>
    </row>
    <row r="258" spans="1:11" s="9" customFormat="1" ht="15.6" x14ac:dyDescent="0.25">
      <c r="A258" s="18" t="s">
        <v>39</v>
      </c>
      <c r="B258" s="40" t="s">
        <v>76</v>
      </c>
      <c r="C258" s="57" t="s">
        <v>45</v>
      </c>
      <c r="D258" s="49">
        <v>11</v>
      </c>
      <c r="E258" s="41" t="s">
        <v>181</v>
      </c>
      <c r="F258" s="42" t="s">
        <v>40</v>
      </c>
      <c r="G258" s="58">
        <f>200000+200000</f>
        <v>400000</v>
      </c>
      <c r="H258" s="58"/>
      <c r="I258" s="58"/>
      <c r="J258" s="58"/>
      <c r="K258" s="58">
        <f t="shared" si="42"/>
        <v>400000</v>
      </c>
    </row>
    <row r="259" spans="1:11" s="6" customFormat="1" ht="35.25" customHeight="1" x14ac:dyDescent="0.25">
      <c r="A259" s="4" t="s">
        <v>52</v>
      </c>
      <c r="B259" s="32" t="s">
        <v>76</v>
      </c>
      <c r="C259" s="32" t="s">
        <v>42</v>
      </c>
      <c r="D259" s="28"/>
      <c r="E259" s="28"/>
      <c r="F259" s="36"/>
      <c r="G259" s="82">
        <f t="shared" ref="G259:J262" si="50">G260</f>
        <v>219395</v>
      </c>
      <c r="H259" s="82">
        <f t="shared" si="50"/>
        <v>0</v>
      </c>
      <c r="I259" s="82">
        <f t="shared" si="50"/>
        <v>-168395</v>
      </c>
      <c r="J259" s="82">
        <f t="shared" si="50"/>
        <v>0</v>
      </c>
      <c r="K259" s="82">
        <f t="shared" si="42"/>
        <v>51000</v>
      </c>
    </row>
    <row r="260" spans="1:11" s="6" customFormat="1" ht="33.75" customHeight="1" x14ac:dyDescent="0.25">
      <c r="A260" s="4" t="s">
        <v>53</v>
      </c>
      <c r="B260" s="32" t="s">
        <v>76</v>
      </c>
      <c r="C260" s="32" t="s">
        <v>42</v>
      </c>
      <c r="D260" s="32" t="s">
        <v>45</v>
      </c>
      <c r="E260" s="28"/>
      <c r="F260" s="36"/>
      <c r="G260" s="81">
        <f t="shared" si="50"/>
        <v>219395</v>
      </c>
      <c r="H260" s="81">
        <f t="shared" si="50"/>
        <v>0</v>
      </c>
      <c r="I260" s="81">
        <f t="shared" si="50"/>
        <v>-168395</v>
      </c>
      <c r="J260" s="81">
        <f t="shared" si="50"/>
        <v>0</v>
      </c>
      <c r="K260" s="81">
        <f t="shared" si="42"/>
        <v>51000</v>
      </c>
    </row>
    <row r="261" spans="1:11" s="6" customFormat="1" ht="35.25" customHeight="1" x14ac:dyDescent="0.25">
      <c r="A261" s="5" t="s">
        <v>114</v>
      </c>
      <c r="B261" s="37" t="s">
        <v>76</v>
      </c>
      <c r="C261" s="37" t="s">
        <v>42</v>
      </c>
      <c r="D261" s="37" t="s">
        <v>45</v>
      </c>
      <c r="E261" s="38" t="s">
        <v>183</v>
      </c>
      <c r="F261" s="39"/>
      <c r="G261" s="48">
        <f t="shared" si="50"/>
        <v>219395</v>
      </c>
      <c r="H261" s="48">
        <f t="shared" si="50"/>
        <v>0</v>
      </c>
      <c r="I261" s="48">
        <f t="shared" si="50"/>
        <v>-168395</v>
      </c>
      <c r="J261" s="48">
        <f t="shared" si="50"/>
        <v>0</v>
      </c>
      <c r="K261" s="48">
        <f t="shared" si="42"/>
        <v>51000</v>
      </c>
    </row>
    <row r="262" spans="1:11" s="17" customFormat="1" ht="31.2" x14ac:dyDescent="0.25">
      <c r="A262" s="18" t="s">
        <v>85</v>
      </c>
      <c r="B262" s="40" t="s">
        <v>76</v>
      </c>
      <c r="C262" s="40" t="s">
        <v>42</v>
      </c>
      <c r="D262" s="40" t="s">
        <v>45</v>
      </c>
      <c r="E262" s="41" t="s">
        <v>183</v>
      </c>
      <c r="F262" s="42" t="s">
        <v>43</v>
      </c>
      <c r="G262" s="58">
        <f t="shared" si="50"/>
        <v>219395</v>
      </c>
      <c r="H262" s="58">
        <f t="shared" si="50"/>
        <v>0</v>
      </c>
      <c r="I262" s="58">
        <f t="shared" si="50"/>
        <v>-168395</v>
      </c>
      <c r="J262" s="58">
        <f t="shared" si="50"/>
        <v>0</v>
      </c>
      <c r="K262" s="58">
        <f t="shared" si="42"/>
        <v>51000</v>
      </c>
    </row>
    <row r="263" spans="1:11" s="17" customFormat="1" ht="23.25" customHeight="1" x14ac:dyDescent="0.25">
      <c r="A263" s="18" t="s">
        <v>86</v>
      </c>
      <c r="B263" s="40" t="s">
        <v>76</v>
      </c>
      <c r="C263" s="40" t="s">
        <v>42</v>
      </c>
      <c r="D263" s="40" t="s">
        <v>45</v>
      </c>
      <c r="E263" s="41" t="s">
        <v>183</v>
      </c>
      <c r="F263" s="42" t="s">
        <v>87</v>
      </c>
      <c r="G263" s="58">
        <f>134883+84512</f>
        <v>219395</v>
      </c>
      <c r="H263" s="58"/>
      <c r="I263" s="58">
        <v>-168395</v>
      </c>
      <c r="J263" s="58"/>
      <c r="K263" s="58">
        <f t="shared" si="42"/>
        <v>51000</v>
      </c>
    </row>
    <row r="264" spans="1:11" s="8" customFormat="1" ht="34.799999999999997" x14ac:dyDescent="0.3">
      <c r="A264" s="7" t="s">
        <v>3</v>
      </c>
      <c r="B264" s="33" t="s">
        <v>77</v>
      </c>
      <c r="C264" s="33"/>
      <c r="D264" s="34"/>
      <c r="E264" s="34"/>
      <c r="F264" s="35"/>
      <c r="G264" s="82">
        <f>G265+G351</f>
        <v>119440895</v>
      </c>
      <c r="H264" s="82">
        <f>H265+H351</f>
        <v>4836532</v>
      </c>
      <c r="I264" s="82">
        <f>I265+I351</f>
        <v>142116</v>
      </c>
      <c r="J264" s="82">
        <f>J265+J351</f>
        <v>338543</v>
      </c>
      <c r="K264" s="82">
        <f t="shared" si="42"/>
        <v>124758086</v>
      </c>
    </row>
    <row r="265" spans="1:11" s="10" customFormat="1" ht="23.25" customHeight="1" x14ac:dyDescent="0.3">
      <c r="A265" s="7" t="s">
        <v>63</v>
      </c>
      <c r="B265" s="33" t="s">
        <v>77</v>
      </c>
      <c r="C265" s="33" t="s">
        <v>9</v>
      </c>
      <c r="D265" s="34"/>
      <c r="E265" s="34"/>
      <c r="F265" s="35"/>
      <c r="G265" s="82">
        <f>G266+G283+G308+G323</f>
        <v>117554708</v>
      </c>
      <c r="H265" s="82">
        <f>H266+H283+H308+H323</f>
        <v>4836532</v>
      </c>
      <c r="I265" s="82">
        <f>I266+I283+I308+I323</f>
        <v>142116</v>
      </c>
      <c r="J265" s="82">
        <f>J266+J283+J308+J323</f>
        <v>338543</v>
      </c>
      <c r="K265" s="82">
        <f t="shared" si="42"/>
        <v>122871899</v>
      </c>
    </row>
    <row r="266" spans="1:11" ht="15.6" x14ac:dyDescent="0.25">
      <c r="A266" s="4" t="s">
        <v>64</v>
      </c>
      <c r="B266" s="32" t="s">
        <v>77</v>
      </c>
      <c r="C266" s="32" t="s">
        <v>9</v>
      </c>
      <c r="D266" s="32" t="s">
        <v>45</v>
      </c>
      <c r="E266" s="28"/>
      <c r="F266" s="36"/>
      <c r="G266" s="81">
        <f>G276+G280+G273+G267+G270</f>
        <v>47980853</v>
      </c>
      <c r="H266" s="81">
        <f>H276+H280+H273+H267+H270</f>
        <v>2191977</v>
      </c>
      <c r="I266" s="81">
        <f>I276+I280+I273+I267+I270</f>
        <v>-2305</v>
      </c>
      <c r="J266" s="81">
        <f>J276+J280+J273+J267+J270</f>
        <v>121193</v>
      </c>
      <c r="K266" s="81">
        <f t="shared" si="42"/>
        <v>50291718</v>
      </c>
    </row>
    <row r="267" spans="1:11" ht="15.6" x14ac:dyDescent="0.25">
      <c r="A267" s="5" t="s">
        <v>107</v>
      </c>
      <c r="B267" s="37" t="s">
        <v>77</v>
      </c>
      <c r="C267" s="39" t="s">
        <v>9</v>
      </c>
      <c r="D267" s="37" t="s">
        <v>45</v>
      </c>
      <c r="E267" s="38" t="s">
        <v>141</v>
      </c>
      <c r="F267" s="39"/>
      <c r="G267" s="48">
        <f t="shared" ref="G267:J268" si="51">G268</f>
        <v>22415</v>
      </c>
      <c r="H267" s="48">
        <f t="shared" si="51"/>
        <v>0</v>
      </c>
      <c r="I267" s="48">
        <f t="shared" si="51"/>
        <v>-2305</v>
      </c>
      <c r="J267" s="48">
        <f t="shared" si="51"/>
        <v>0</v>
      </c>
      <c r="K267" s="48">
        <f t="shared" si="42"/>
        <v>20110</v>
      </c>
    </row>
    <row r="268" spans="1:11" ht="46.8" x14ac:dyDescent="0.25">
      <c r="A268" s="18" t="s">
        <v>180</v>
      </c>
      <c r="B268" s="40" t="s">
        <v>77</v>
      </c>
      <c r="C268" s="42" t="s">
        <v>9</v>
      </c>
      <c r="D268" s="40" t="s">
        <v>45</v>
      </c>
      <c r="E268" s="41" t="s">
        <v>141</v>
      </c>
      <c r="F268" s="42" t="s">
        <v>10</v>
      </c>
      <c r="G268" s="58">
        <f t="shared" si="51"/>
        <v>22415</v>
      </c>
      <c r="H268" s="58">
        <f t="shared" si="51"/>
        <v>0</v>
      </c>
      <c r="I268" s="58">
        <f t="shared" si="51"/>
        <v>-2305</v>
      </c>
      <c r="J268" s="58">
        <f t="shared" si="51"/>
        <v>0</v>
      </c>
      <c r="K268" s="58">
        <f t="shared" si="42"/>
        <v>20110</v>
      </c>
    </row>
    <row r="269" spans="1:11" ht="15.6" x14ac:dyDescent="0.25">
      <c r="A269" s="18" t="s">
        <v>281</v>
      </c>
      <c r="B269" s="40" t="s">
        <v>77</v>
      </c>
      <c r="C269" s="42" t="s">
        <v>9</v>
      </c>
      <c r="D269" s="40" t="s">
        <v>45</v>
      </c>
      <c r="E269" s="41" t="s">
        <v>141</v>
      </c>
      <c r="F269" s="42" t="s">
        <v>278</v>
      </c>
      <c r="G269" s="58">
        <v>22415</v>
      </c>
      <c r="H269" s="58"/>
      <c r="I269" s="58">
        <v>-2305</v>
      </c>
      <c r="J269" s="58"/>
      <c r="K269" s="58">
        <f t="shared" ref="K269:K332" si="52">SUM(G269:J269)</f>
        <v>20110</v>
      </c>
    </row>
    <row r="270" spans="1:11" ht="31.2" x14ac:dyDescent="0.25">
      <c r="A270" s="5" t="s">
        <v>106</v>
      </c>
      <c r="B270" s="37" t="s">
        <v>77</v>
      </c>
      <c r="C270" s="39" t="s">
        <v>9</v>
      </c>
      <c r="D270" s="37" t="s">
        <v>45</v>
      </c>
      <c r="E270" s="38" t="s">
        <v>156</v>
      </c>
      <c r="F270" s="39"/>
      <c r="G270" s="48">
        <f t="shared" ref="G270:J271" si="53">G271</f>
        <v>30000</v>
      </c>
      <c r="H270" s="48">
        <f t="shared" si="53"/>
        <v>0</v>
      </c>
      <c r="I270" s="48">
        <f t="shared" si="53"/>
        <v>0</v>
      </c>
      <c r="J270" s="48">
        <f t="shared" si="53"/>
        <v>0</v>
      </c>
      <c r="K270" s="48">
        <f t="shared" si="52"/>
        <v>30000</v>
      </c>
    </row>
    <row r="271" spans="1:11" ht="46.8" x14ac:dyDescent="0.25">
      <c r="A271" s="18" t="s">
        <v>180</v>
      </c>
      <c r="B271" s="40" t="s">
        <v>77</v>
      </c>
      <c r="C271" s="42" t="s">
        <v>9</v>
      </c>
      <c r="D271" s="40" t="s">
        <v>45</v>
      </c>
      <c r="E271" s="41" t="s">
        <v>156</v>
      </c>
      <c r="F271" s="42" t="s">
        <v>10</v>
      </c>
      <c r="G271" s="58">
        <f t="shared" si="53"/>
        <v>30000</v>
      </c>
      <c r="H271" s="58">
        <f t="shared" si="53"/>
        <v>0</v>
      </c>
      <c r="I271" s="58">
        <f t="shared" si="53"/>
        <v>0</v>
      </c>
      <c r="J271" s="58">
        <f t="shared" si="53"/>
        <v>0</v>
      </c>
      <c r="K271" s="58">
        <f t="shared" si="52"/>
        <v>30000</v>
      </c>
    </row>
    <row r="272" spans="1:11" ht="15.6" x14ac:dyDescent="0.25">
      <c r="A272" s="18" t="s">
        <v>281</v>
      </c>
      <c r="B272" s="40" t="s">
        <v>77</v>
      </c>
      <c r="C272" s="42" t="s">
        <v>9</v>
      </c>
      <c r="D272" s="40" t="s">
        <v>45</v>
      </c>
      <c r="E272" s="41" t="s">
        <v>156</v>
      </c>
      <c r="F272" s="42" t="s">
        <v>278</v>
      </c>
      <c r="G272" s="58">
        <v>30000</v>
      </c>
      <c r="H272" s="58"/>
      <c r="I272" s="58"/>
      <c r="J272" s="58"/>
      <c r="K272" s="58">
        <f t="shared" si="52"/>
        <v>30000</v>
      </c>
    </row>
    <row r="273" spans="1:11" ht="31.2" x14ac:dyDescent="0.25">
      <c r="A273" s="5" t="s">
        <v>146</v>
      </c>
      <c r="B273" s="37" t="s">
        <v>77</v>
      </c>
      <c r="C273" s="37" t="s">
        <v>9</v>
      </c>
      <c r="D273" s="37" t="s">
        <v>45</v>
      </c>
      <c r="E273" s="38" t="s">
        <v>147</v>
      </c>
      <c r="F273" s="39"/>
      <c r="G273" s="48">
        <f t="shared" ref="G273:J274" si="54">G274</f>
        <v>20000</v>
      </c>
      <c r="H273" s="48">
        <f t="shared" si="54"/>
        <v>0</v>
      </c>
      <c r="I273" s="48">
        <f t="shared" si="54"/>
        <v>0</v>
      </c>
      <c r="J273" s="48">
        <f t="shared" si="54"/>
        <v>0</v>
      </c>
      <c r="K273" s="48">
        <f t="shared" si="52"/>
        <v>20000</v>
      </c>
    </row>
    <row r="274" spans="1:11" ht="46.8" x14ac:dyDescent="0.25">
      <c r="A274" s="18" t="s">
        <v>180</v>
      </c>
      <c r="B274" s="40" t="s">
        <v>77</v>
      </c>
      <c r="C274" s="40" t="s">
        <v>9</v>
      </c>
      <c r="D274" s="40" t="s">
        <v>45</v>
      </c>
      <c r="E274" s="41" t="s">
        <v>147</v>
      </c>
      <c r="F274" s="42" t="s">
        <v>10</v>
      </c>
      <c r="G274" s="58">
        <f t="shared" si="54"/>
        <v>20000</v>
      </c>
      <c r="H274" s="58">
        <f t="shared" si="54"/>
        <v>0</v>
      </c>
      <c r="I274" s="58">
        <f t="shared" si="54"/>
        <v>0</v>
      </c>
      <c r="J274" s="58">
        <f t="shared" si="54"/>
        <v>0</v>
      </c>
      <c r="K274" s="58">
        <f t="shared" si="52"/>
        <v>20000</v>
      </c>
    </row>
    <row r="275" spans="1:11" ht="15.6" x14ac:dyDescent="0.25">
      <c r="A275" s="18" t="s">
        <v>281</v>
      </c>
      <c r="B275" s="40" t="s">
        <v>77</v>
      </c>
      <c r="C275" s="40" t="s">
        <v>9</v>
      </c>
      <c r="D275" s="40" t="s">
        <v>45</v>
      </c>
      <c r="E275" s="41" t="s">
        <v>147</v>
      </c>
      <c r="F275" s="42" t="s">
        <v>278</v>
      </c>
      <c r="G275" s="58">
        <v>20000</v>
      </c>
      <c r="H275" s="58"/>
      <c r="I275" s="58"/>
      <c r="J275" s="58"/>
      <c r="K275" s="58">
        <f t="shared" si="52"/>
        <v>20000</v>
      </c>
    </row>
    <row r="276" spans="1:11" ht="15.6" x14ac:dyDescent="0.25">
      <c r="A276" s="5" t="s">
        <v>184</v>
      </c>
      <c r="B276" s="37" t="s">
        <v>77</v>
      </c>
      <c r="C276" s="37" t="s">
        <v>9</v>
      </c>
      <c r="D276" s="37" t="s">
        <v>45</v>
      </c>
      <c r="E276" s="38" t="s">
        <v>185</v>
      </c>
      <c r="F276" s="39"/>
      <c r="G276" s="48">
        <f t="shared" ref="G276:J277" si="55">G277</f>
        <v>12486996</v>
      </c>
      <c r="H276" s="48">
        <f t="shared" si="55"/>
        <v>2191977</v>
      </c>
      <c r="I276" s="48">
        <f t="shared" si="55"/>
        <v>0</v>
      </c>
      <c r="J276" s="48">
        <f t="shared" si="55"/>
        <v>121193</v>
      </c>
      <c r="K276" s="48">
        <f t="shared" si="52"/>
        <v>14800166</v>
      </c>
    </row>
    <row r="277" spans="1:11" ht="46.8" x14ac:dyDescent="0.25">
      <c r="A277" s="18" t="s">
        <v>180</v>
      </c>
      <c r="B277" s="40" t="s">
        <v>77</v>
      </c>
      <c r="C277" s="40" t="s">
        <v>9</v>
      </c>
      <c r="D277" s="40" t="s">
        <v>45</v>
      </c>
      <c r="E277" s="41" t="s">
        <v>185</v>
      </c>
      <c r="F277" s="42" t="s">
        <v>10</v>
      </c>
      <c r="G277" s="58">
        <f t="shared" si="55"/>
        <v>12486996</v>
      </c>
      <c r="H277" s="58">
        <f t="shared" si="55"/>
        <v>2191977</v>
      </c>
      <c r="I277" s="58">
        <f t="shared" si="55"/>
        <v>0</v>
      </c>
      <c r="J277" s="58">
        <f t="shared" si="55"/>
        <v>121193</v>
      </c>
      <c r="K277" s="58">
        <f t="shared" si="52"/>
        <v>14800166</v>
      </c>
    </row>
    <row r="278" spans="1:11" ht="15.6" x14ac:dyDescent="0.25">
      <c r="A278" s="18" t="s">
        <v>281</v>
      </c>
      <c r="B278" s="40" t="s">
        <v>77</v>
      </c>
      <c r="C278" s="40" t="s">
        <v>9</v>
      </c>
      <c r="D278" s="40" t="s">
        <v>45</v>
      </c>
      <c r="E278" s="41" t="s">
        <v>185</v>
      </c>
      <c r="F278" s="42" t="s">
        <v>278</v>
      </c>
      <c r="G278" s="58">
        <v>12486996</v>
      </c>
      <c r="H278" s="58">
        <f>180712+1861265+150000</f>
        <v>2191977</v>
      </c>
      <c r="I278" s="58"/>
      <c r="J278" s="58">
        <f>35093+86100</f>
        <v>121193</v>
      </c>
      <c r="K278" s="58">
        <f t="shared" si="52"/>
        <v>14800166</v>
      </c>
    </row>
    <row r="279" spans="1:11" ht="1.95" hidden="1" customHeight="1" x14ac:dyDescent="0.25">
      <c r="A279" s="18" t="s">
        <v>16</v>
      </c>
      <c r="B279" s="40" t="s">
        <v>77</v>
      </c>
      <c r="C279" s="40" t="s">
        <v>9</v>
      </c>
      <c r="D279" s="40" t="s">
        <v>45</v>
      </c>
      <c r="E279" s="41" t="s">
        <v>185</v>
      </c>
      <c r="F279" s="42" t="s">
        <v>17</v>
      </c>
      <c r="G279" s="78"/>
      <c r="H279" s="78"/>
      <c r="I279" s="78"/>
      <c r="J279" s="78"/>
      <c r="K279" s="78">
        <f t="shared" si="52"/>
        <v>0</v>
      </c>
    </row>
    <row r="280" spans="1:11" ht="47.4" customHeight="1" x14ac:dyDescent="0.25">
      <c r="A280" s="5" t="s">
        <v>111</v>
      </c>
      <c r="B280" s="37" t="s">
        <v>77</v>
      </c>
      <c r="C280" s="37" t="s">
        <v>9</v>
      </c>
      <c r="D280" s="37" t="s">
        <v>45</v>
      </c>
      <c r="E280" s="38" t="s">
        <v>186</v>
      </c>
      <c r="F280" s="42"/>
      <c r="G280" s="48">
        <f t="shared" ref="G280:J281" si="56">G281</f>
        <v>35421442</v>
      </c>
      <c r="H280" s="48">
        <f t="shared" si="56"/>
        <v>0</v>
      </c>
      <c r="I280" s="48">
        <f t="shared" si="56"/>
        <v>0</v>
      </c>
      <c r="J280" s="48">
        <f t="shared" si="56"/>
        <v>0</v>
      </c>
      <c r="K280" s="48">
        <f t="shared" si="52"/>
        <v>35421442</v>
      </c>
    </row>
    <row r="281" spans="1:11" ht="46.8" x14ac:dyDescent="0.25">
      <c r="A281" s="18" t="s">
        <v>180</v>
      </c>
      <c r="B281" s="40" t="s">
        <v>77</v>
      </c>
      <c r="C281" s="40" t="s">
        <v>9</v>
      </c>
      <c r="D281" s="40" t="s">
        <v>45</v>
      </c>
      <c r="E281" s="38" t="s">
        <v>186</v>
      </c>
      <c r="F281" s="42" t="s">
        <v>10</v>
      </c>
      <c r="G281" s="58">
        <f t="shared" si="56"/>
        <v>35421442</v>
      </c>
      <c r="H281" s="58">
        <f t="shared" si="56"/>
        <v>0</v>
      </c>
      <c r="I281" s="58">
        <f t="shared" si="56"/>
        <v>0</v>
      </c>
      <c r="J281" s="58">
        <f t="shared" si="56"/>
        <v>0</v>
      </c>
      <c r="K281" s="58">
        <f t="shared" si="52"/>
        <v>35421442</v>
      </c>
    </row>
    <row r="282" spans="1:11" ht="15.6" x14ac:dyDescent="0.25">
      <c r="A282" s="18" t="s">
        <v>281</v>
      </c>
      <c r="B282" s="40" t="s">
        <v>77</v>
      </c>
      <c r="C282" s="40" t="s">
        <v>9</v>
      </c>
      <c r="D282" s="40" t="s">
        <v>45</v>
      </c>
      <c r="E282" s="38" t="s">
        <v>186</v>
      </c>
      <c r="F282" s="42" t="s">
        <v>278</v>
      </c>
      <c r="G282" s="58">
        <v>35421442</v>
      </c>
      <c r="H282" s="58"/>
      <c r="I282" s="58"/>
      <c r="J282" s="58"/>
      <c r="K282" s="58">
        <f t="shared" si="52"/>
        <v>35421442</v>
      </c>
    </row>
    <row r="283" spans="1:11" ht="15.6" x14ac:dyDescent="0.25">
      <c r="A283" s="4" t="s">
        <v>65</v>
      </c>
      <c r="B283" s="32" t="s">
        <v>77</v>
      </c>
      <c r="C283" s="32" t="s">
        <v>9</v>
      </c>
      <c r="D283" s="32" t="s">
        <v>27</v>
      </c>
      <c r="E283" s="28"/>
      <c r="F283" s="36"/>
      <c r="G283" s="81">
        <f>G296+G299+G293+G284+G287+G302</f>
        <v>57317704</v>
      </c>
      <c r="H283" s="81">
        <f>H296+H299+H293+H284+H287+H302+H305</f>
        <v>2140555</v>
      </c>
      <c r="I283" s="81">
        <f>I296+I299+I293+I284+I287+I302+I305</f>
        <v>144421</v>
      </c>
      <c r="J283" s="81">
        <f>J296+J299+J293+J284+J287+J302+J305+J290</f>
        <v>222350</v>
      </c>
      <c r="K283" s="81">
        <f t="shared" si="52"/>
        <v>59825030</v>
      </c>
    </row>
    <row r="284" spans="1:11" ht="15.6" x14ac:dyDescent="0.25">
      <c r="A284" s="5" t="s">
        <v>107</v>
      </c>
      <c r="B284" s="37" t="s">
        <v>77</v>
      </c>
      <c r="C284" s="37" t="s">
        <v>9</v>
      </c>
      <c r="D284" s="37" t="s">
        <v>27</v>
      </c>
      <c r="E284" s="38" t="s">
        <v>141</v>
      </c>
      <c r="F284" s="39"/>
      <c r="G284" s="48">
        <f t="shared" ref="G284:J285" si="57">G285</f>
        <v>8000</v>
      </c>
      <c r="H284" s="48">
        <f t="shared" si="57"/>
        <v>0</v>
      </c>
      <c r="I284" s="48">
        <f t="shared" si="57"/>
        <v>2305</v>
      </c>
      <c r="J284" s="48">
        <f t="shared" si="57"/>
        <v>0</v>
      </c>
      <c r="K284" s="48">
        <f t="shared" si="52"/>
        <v>10305</v>
      </c>
    </row>
    <row r="285" spans="1:11" ht="46.8" x14ac:dyDescent="0.25">
      <c r="A285" s="18" t="s">
        <v>180</v>
      </c>
      <c r="B285" s="40" t="s">
        <v>77</v>
      </c>
      <c r="C285" s="40" t="s">
        <v>9</v>
      </c>
      <c r="D285" s="40" t="s">
        <v>27</v>
      </c>
      <c r="E285" s="41" t="s">
        <v>141</v>
      </c>
      <c r="F285" s="42" t="s">
        <v>10</v>
      </c>
      <c r="G285" s="58">
        <f t="shared" si="57"/>
        <v>8000</v>
      </c>
      <c r="H285" s="58">
        <f t="shared" si="57"/>
        <v>0</v>
      </c>
      <c r="I285" s="58">
        <f t="shared" si="57"/>
        <v>2305</v>
      </c>
      <c r="J285" s="58">
        <f t="shared" si="57"/>
        <v>0</v>
      </c>
      <c r="K285" s="58">
        <f t="shared" si="52"/>
        <v>10305</v>
      </c>
    </row>
    <row r="286" spans="1:11" ht="15.6" x14ac:dyDescent="0.25">
      <c r="A286" s="18" t="s">
        <v>281</v>
      </c>
      <c r="B286" s="40" t="s">
        <v>77</v>
      </c>
      <c r="C286" s="40" t="s">
        <v>9</v>
      </c>
      <c r="D286" s="40" t="s">
        <v>27</v>
      </c>
      <c r="E286" s="41" t="s">
        <v>141</v>
      </c>
      <c r="F286" s="42" t="s">
        <v>278</v>
      </c>
      <c r="G286" s="58">
        <f>8000</f>
        <v>8000</v>
      </c>
      <c r="H286" s="58"/>
      <c r="I286" s="58">
        <v>2305</v>
      </c>
      <c r="J286" s="58"/>
      <c r="K286" s="58">
        <f t="shared" si="52"/>
        <v>10305</v>
      </c>
    </row>
    <row r="287" spans="1:11" ht="31.2" x14ac:dyDescent="0.25">
      <c r="A287" s="5" t="s">
        <v>106</v>
      </c>
      <c r="B287" s="37" t="s">
        <v>77</v>
      </c>
      <c r="C287" s="37" t="s">
        <v>9</v>
      </c>
      <c r="D287" s="37" t="s">
        <v>27</v>
      </c>
      <c r="E287" s="38" t="s">
        <v>156</v>
      </c>
      <c r="F287" s="39"/>
      <c r="G287" s="48">
        <f t="shared" ref="G287:J288" si="58">G288</f>
        <v>12500</v>
      </c>
      <c r="H287" s="48">
        <f t="shared" si="58"/>
        <v>0</v>
      </c>
      <c r="I287" s="48">
        <f t="shared" si="58"/>
        <v>0</v>
      </c>
      <c r="J287" s="48">
        <f t="shared" si="58"/>
        <v>30884</v>
      </c>
      <c r="K287" s="48">
        <f t="shared" si="52"/>
        <v>43384</v>
      </c>
    </row>
    <row r="288" spans="1:11" ht="46.8" x14ac:dyDescent="0.25">
      <c r="A288" s="18" t="s">
        <v>180</v>
      </c>
      <c r="B288" s="40" t="s">
        <v>77</v>
      </c>
      <c r="C288" s="40" t="s">
        <v>9</v>
      </c>
      <c r="D288" s="40" t="s">
        <v>27</v>
      </c>
      <c r="E288" s="41" t="s">
        <v>156</v>
      </c>
      <c r="F288" s="42" t="s">
        <v>10</v>
      </c>
      <c r="G288" s="58">
        <f t="shared" si="58"/>
        <v>12500</v>
      </c>
      <c r="H288" s="58">
        <f t="shared" si="58"/>
        <v>0</v>
      </c>
      <c r="I288" s="58">
        <f t="shared" si="58"/>
        <v>0</v>
      </c>
      <c r="J288" s="58">
        <f t="shared" si="58"/>
        <v>30884</v>
      </c>
      <c r="K288" s="58">
        <f t="shared" si="52"/>
        <v>43384</v>
      </c>
    </row>
    <row r="289" spans="1:11" ht="15.6" x14ac:dyDescent="0.25">
      <c r="A289" s="18" t="s">
        <v>281</v>
      </c>
      <c r="B289" s="40" t="s">
        <v>77</v>
      </c>
      <c r="C289" s="40" t="s">
        <v>9</v>
      </c>
      <c r="D289" s="40" t="s">
        <v>27</v>
      </c>
      <c r="E289" s="41" t="s">
        <v>156</v>
      </c>
      <c r="F289" s="42" t="s">
        <v>278</v>
      </c>
      <c r="G289" s="58">
        <v>12500</v>
      </c>
      <c r="H289" s="58"/>
      <c r="I289" s="58"/>
      <c r="J289" s="58">
        <v>30884</v>
      </c>
      <c r="K289" s="58">
        <f t="shared" si="52"/>
        <v>43384</v>
      </c>
    </row>
    <row r="290" spans="1:11" ht="62.4" x14ac:dyDescent="0.25">
      <c r="A290" s="5" t="s">
        <v>120</v>
      </c>
      <c r="B290" s="37" t="s">
        <v>77</v>
      </c>
      <c r="C290" s="37" t="s">
        <v>9</v>
      </c>
      <c r="D290" s="37" t="s">
        <v>27</v>
      </c>
      <c r="E290" s="38" t="s">
        <v>178</v>
      </c>
      <c r="F290" s="42"/>
      <c r="G290" s="58"/>
      <c r="H290" s="58"/>
      <c r="I290" s="58"/>
      <c r="J290" s="48">
        <f>J291</f>
        <v>60000</v>
      </c>
      <c r="K290" s="48">
        <f t="shared" si="52"/>
        <v>60000</v>
      </c>
    </row>
    <row r="291" spans="1:11" ht="46.8" x14ac:dyDescent="0.25">
      <c r="A291" s="18" t="s">
        <v>180</v>
      </c>
      <c r="B291" s="40" t="s">
        <v>77</v>
      </c>
      <c r="C291" s="40" t="s">
        <v>9</v>
      </c>
      <c r="D291" s="40" t="s">
        <v>27</v>
      </c>
      <c r="E291" s="41" t="s">
        <v>178</v>
      </c>
      <c r="F291" s="42" t="s">
        <v>10</v>
      </c>
      <c r="G291" s="58"/>
      <c r="H291" s="58"/>
      <c r="I291" s="58"/>
      <c r="J291" s="58">
        <f>J292</f>
        <v>60000</v>
      </c>
      <c r="K291" s="58">
        <f t="shared" si="52"/>
        <v>60000</v>
      </c>
    </row>
    <row r="292" spans="1:11" ht="15.6" x14ac:dyDescent="0.25">
      <c r="A292" s="18" t="s">
        <v>281</v>
      </c>
      <c r="B292" s="40" t="s">
        <v>77</v>
      </c>
      <c r="C292" s="40" t="s">
        <v>9</v>
      </c>
      <c r="D292" s="40" t="s">
        <v>27</v>
      </c>
      <c r="E292" s="41" t="s">
        <v>178</v>
      </c>
      <c r="F292" s="42" t="s">
        <v>278</v>
      </c>
      <c r="G292" s="58"/>
      <c r="H292" s="58"/>
      <c r="I292" s="58"/>
      <c r="J292" s="58">
        <v>60000</v>
      </c>
      <c r="K292" s="58">
        <f t="shared" si="52"/>
        <v>60000</v>
      </c>
    </row>
    <row r="293" spans="1:11" ht="31.2" x14ac:dyDescent="0.25">
      <c r="A293" s="5" t="s">
        <v>146</v>
      </c>
      <c r="B293" s="37" t="s">
        <v>77</v>
      </c>
      <c r="C293" s="37" t="s">
        <v>9</v>
      </c>
      <c r="D293" s="37" t="s">
        <v>27</v>
      </c>
      <c r="E293" s="38" t="s">
        <v>147</v>
      </c>
      <c r="F293" s="39"/>
      <c r="G293" s="48">
        <f t="shared" ref="G293:J294" si="59">G294</f>
        <v>20000</v>
      </c>
      <c r="H293" s="48">
        <f t="shared" si="59"/>
        <v>0</v>
      </c>
      <c r="I293" s="48">
        <f t="shared" si="59"/>
        <v>0</v>
      </c>
      <c r="J293" s="48">
        <f t="shared" si="59"/>
        <v>0</v>
      </c>
      <c r="K293" s="48">
        <f t="shared" si="52"/>
        <v>20000</v>
      </c>
    </row>
    <row r="294" spans="1:11" ht="46.8" x14ac:dyDescent="0.25">
      <c r="A294" s="18" t="s">
        <v>180</v>
      </c>
      <c r="B294" s="40" t="s">
        <v>77</v>
      </c>
      <c r="C294" s="40" t="s">
        <v>9</v>
      </c>
      <c r="D294" s="40" t="s">
        <v>27</v>
      </c>
      <c r="E294" s="41" t="s">
        <v>147</v>
      </c>
      <c r="F294" s="42" t="s">
        <v>10</v>
      </c>
      <c r="G294" s="58">
        <f t="shared" si="59"/>
        <v>20000</v>
      </c>
      <c r="H294" s="58">
        <f t="shared" si="59"/>
        <v>0</v>
      </c>
      <c r="I294" s="58">
        <f t="shared" si="59"/>
        <v>0</v>
      </c>
      <c r="J294" s="58">
        <f t="shared" si="59"/>
        <v>0</v>
      </c>
      <c r="K294" s="58">
        <f t="shared" si="52"/>
        <v>20000</v>
      </c>
    </row>
    <row r="295" spans="1:11" ht="15.6" x14ac:dyDescent="0.25">
      <c r="A295" s="18" t="s">
        <v>281</v>
      </c>
      <c r="B295" s="40" t="s">
        <v>77</v>
      </c>
      <c r="C295" s="40" t="s">
        <v>9</v>
      </c>
      <c r="D295" s="40" t="s">
        <v>27</v>
      </c>
      <c r="E295" s="41" t="s">
        <v>147</v>
      </c>
      <c r="F295" s="42" t="s">
        <v>278</v>
      </c>
      <c r="G295" s="58">
        <v>20000</v>
      </c>
      <c r="H295" s="58"/>
      <c r="I295" s="58"/>
      <c r="J295" s="58"/>
      <c r="K295" s="58">
        <f t="shared" si="52"/>
        <v>20000</v>
      </c>
    </row>
    <row r="296" spans="1:11" ht="15.6" x14ac:dyDescent="0.25">
      <c r="A296" s="5" t="s">
        <v>102</v>
      </c>
      <c r="B296" s="37" t="s">
        <v>77</v>
      </c>
      <c r="C296" s="37" t="s">
        <v>9</v>
      </c>
      <c r="D296" s="37" t="s">
        <v>27</v>
      </c>
      <c r="E296" s="37" t="s">
        <v>187</v>
      </c>
      <c r="F296" s="39"/>
      <c r="G296" s="48">
        <f t="shared" ref="G296:J297" si="60">G297</f>
        <v>13632228</v>
      </c>
      <c r="H296" s="48">
        <f t="shared" si="60"/>
        <v>2099897</v>
      </c>
      <c r="I296" s="48">
        <f t="shared" si="60"/>
        <v>0</v>
      </c>
      <c r="J296" s="48">
        <f t="shared" si="60"/>
        <v>131466</v>
      </c>
      <c r="K296" s="48">
        <f t="shared" si="52"/>
        <v>15863591</v>
      </c>
    </row>
    <row r="297" spans="1:11" ht="46.8" x14ac:dyDescent="0.25">
      <c r="A297" s="18" t="s">
        <v>180</v>
      </c>
      <c r="B297" s="40" t="s">
        <v>77</v>
      </c>
      <c r="C297" s="40" t="s">
        <v>9</v>
      </c>
      <c r="D297" s="40" t="s">
        <v>27</v>
      </c>
      <c r="E297" s="40" t="s">
        <v>187</v>
      </c>
      <c r="F297" s="42" t="s">
        <v>10</v>
      </c>
      <c r="G297" s="58">
        <f t="shared" si="60"/>
        <v>13632228</v>
      </c>
      <c r="H297" s="58">
        <f t="shared" si="60"/>
        <v>2099897</v>
      </c>
      <c r="I297" s="58">
        <f t="shared" si="60"/>
        <v>0</v>
      </c>
      <c r="J297" s="58">
        <f t="shared" si="60"/>
        <v>131466</v>
      </c>
      <c r="K297" s="58">
        <f t="shared" si="52"/>
        <v>15863591</v>
      </c>
    </row>
    <row r="298" spans="1:11" ht="20.25" customHeight="1" x14ac:dyDescent="0.3">
      <c r="A298" s="110" t="s">
        <v>281</v>
      </c>
      <c r="B298" s="40" t="s">
        <v>77</v>
      </c>
      <c r="C298" s="40" t="s">
        <v>9</v>
      </c>
      <c r="D298" s="40" t="s">
        <v>27</v>
      </c>
      <c r="E298" s="40" t="s">
        <v>187</v>
      </c>
      <c r="F298" s="42" t="s">
        <v>278</v>
      </c>
      <c r="G298" s="58">
        <f>13242659+389569</f>
        <v>13632228</v>
      </c>
      <c r="H298" s="58">
        <f>-180712+1599262+681347</f>
        <v>2099897</v>
      </c>
      <c r="I298" s="58"/>
      <c r="J298" s="58">
        <f>-25884+83134+74216</f>
        <v>131466</v>
      </c>
      <c r="K298" s="58">
        <f t="shared" si="52"/>
        <v>15863591</v>
      </c>
    </row>
    <row r="299" spans="1:11" ht="117" customHeight="1" x14ac:dyDescent="0.25">
      <c r="A299" s="16" t="s">
        <v>110</v>
      </c>
      <c r="B299" s="37" t="s">
        <v>77</v>
      </c>
      <c r="C299" s="37" t="s">
        <v>9</v>
      </c>
      <c r="D299" s="37" t="s">
        <v>27</v>
      </c>
      <c r="E299" s="38" t="s">
        <v>188</v>
      </c>
      <c r="F299" s="39"/>
      <c r="G299" s="48">
        <f t="shared" ref="G299:J300" si="61">G300</f>
        <v>42750876</v>
      </c>
      <c r="H299" s="48">
        <f t="shared" si="61"/>
        <v>0</v>
      </c>
      <c r="I299" s="48">
        <f t="shared" si="61"/>
        <v>0</v>
      </c>
      <c r="J299" s="48">
        <f t="shared" si="61"/>
        <v>0</v>
      </c>
      <c r="K299" s="48">
        <f t="shared" si="52"/>
        <v>42750876</v>
      </c>
    </row>
    <row r="300" spans="1:11" ht="46.8" x14ac:dyDescent="0.25">
      <c r="A300" s="18" t="s">
        <v>180</v>
      </c>
      <c r="B300" s="40" t="s">
        <v>77</v>
      </c>
      <c r="C300" s="40" t="s">
        <v>9</v>
      </c>
      <c r="D300" s="40" t="s">
        <v>27</v>
      </c>
      <c r="E300" s="41" t="s">
        <v>188</v>
      </c>
      <c r="F300" s="42" t="s">
        <v>10</v>
      </c>
      <c r="G300" s="58">
        <f t="shared" si="61"/>
        <v>42750876</v>
      </c>
      <c r="H300" s="58">
        <f t="shared" si="61"/>
        <v>0</v>
      </c>
      <c r="I300" s="58">
        <f t="shared" si="61"/>
        <v>0</v>
      </c>
      <c r="J300" s="58">
        <f t="shared" si="61"/>
        <v>0</v>
      </c>
      <c r="K300" s="58">
        <f t="shared" si="52"/>
        <v>42750876</v>
      </c>
    </row>
    <row r="301" spans="1:11" ht="18.75" customHeight="1" x14ac:dyDescent="0.3">
      <c r="A301" s="110" t="s">
        <v>281</v>
      </c>
      <c r="B301" s="40" t="s">
        <v>77</v>
      </c>
      <c r="C301" s="40" t="s">
        <v>9</v>
      </c>
      <c r="D301" s="40" t="s">
        <v>27</v>
      </c>
      <c r="E301" s="41" t="s">
        <v>188</v>
      </c>
      <c r="F301" s="42" t="s">
        <v>278</v>
      </c>
      <c r="G301" s="58">
        <v>42750876</v>
      </c>
      <c r="H301" s="58"/>
      <c r="I301" s="58"/>
      <c r="J301" s="58"/>
      <c r="K301" s="58">
        <f t="shared" si="52"/>
        <v>42750876</v>
      </c>
    </row>
    <row r="302" spans="1:11" s="31" customFormat="1" ht="35.25" customHeight="1" x14ac:dyDescent="0.25">
      <c r="A302" s="5" t="s">
        <v>226</v>
      </c>
      <c r="B302" s="37" t="s">
        <v>77</v>
      </c>
      <c r="C302" s="37" t="s">
        <v>9</v>
      </c>
      <c r="D302" s="37" t="s">
        <v>27</v>
      </c>
      <c r="E302" s="38" t="s">
        <v>227</v>
      </c>
      <c r="F302" s="39"/>
      <c r="G302" s="48">
        <f t="shared" ref="G302:J303" si="62">G303</f>
        <v>894100</v>
      </c>
      <c r="H302" s="48">
        <f t="shared" si="62"/>
        <v>0</v>
      </c>
      <c r="I302" s="48">
        <f t="shared" si="62"/>
        <v>0</v>
      </c>
      <c r="J302" s="48">
        <f t="shared" si="62"/>
        <v>0</v>
      </c>
      <c r="K302" s="48">
        <f t="shared" si="52"/>
        <v>894100</v>
      </c>
    </row>
    <row r="303" spans="1:11" ht="54" customHeight="1" x14ac:dyDescent="0.25">
      <c r="A303" s="18" t="s">
        <v>180</v>
      </c>
      <c r="B303" s="40" t="s">
        <v>77</v>
      </c>
      <c r="C303" s="40" t="s">
        <v>9</v>
      </c>
      <c r="D303" s="40" t="s">
        <v>27</v>
      </c>
      <c r="E303" s="41" t="s">
        <v>227</v>
      </c>
      <c r="F303" s="42" t="s">
        <v>10</v>
      </c>
      <c r="G303" s="58">
        <f t="shared" si="62"/>
        <v>894100</v>
      </c>
      <c r="H303" s="58">
        <f t="shared" si="62"/>
        <v>0</v>
      </c>
      <c r="I303" s="58">
        <f t="shared" si="62"/>
        <v>0</v>
      </c>
      <c r="J303" s="58">
        <f t="shared" si="62"/>
        <v>0</v>
      </c>
      <c r="K303" s="58">
        <f t="shared" si="52"/>
        <v>894100</v>
      </c>
    </row>
    <row r="304" spans="1:11" ht="21" customHeight="1" x14ac:dyDescent="0.3">
      <c r="A304" s="110" t="s">
        <v>281</v>
      </c>
      <c r="B304" s="40" t="s">
        <v>77</v>
      </c>
      <c r="C304" s="40" t="s">
        <v>9</v>
      </c>
      <c r="D304" s="40" t="s">
        <v>27</v>
      </c>
      <c r="E304" s="41" t="s">
        <v>227</v>
      </c>
      <c r="F304" s="42" t="s">
        <v>278</v>
      </c>
      <c r="G304" s="58">
        <v>894100</v>
      </c>
      <c r="H304" s="58"/>
      <c r="I304" s="58"/>
      <c r="J304" s="58"/>
      <c r="K304" s="58">
        <f t="shared" si="52"/>
        <v>894100</v>
      </c>
    </row>
    <row r="305" spans="1:11" ht="34.950000000000003" customHeight="1" x14ac:dyDescent="0.25">
      <c r="A305" s="71" t="s">
        <v>220</v>
      </c>
      <c r="B305" s="37" t="s">
        <v>77</v>
      </c>
      <c r="C305" s="37" t="s">
        <v>9</v>
      </c>
      <c r="D305" s="37" t="s">
        <v>27</v>
      </c>
      <c r="E305" s="38" t="s">
        <v>221</v>
      </c>
      <c r="F305" s="39"/>
      <c r="G305" s="77"/>
      <c r="H305" s="48">
        <f t="shared" ref="H305:J306" si="63">H306</f>
        <v>40658</v>
      </c>
      <c r="I305" s="48">
        <f t="shared" si="63"/>
        <v>142116</v>
      </c>
      <c r="J305" s="48">
        <f t="shared" si="63"/>
        <v>0</v>
      </c>
      <c r="K305" s="48">
        <f t="shared" si="52"/>
        <v>182774</v>
      </c>
    </row>
    <row r="306" spans="1:11" ht="33" customHeight="1" x14ac:dyDescent="0.25">
      <c r="A306" s="18" t="s">
        <v>180</v>
      </c>
      <c r="B306" s="40" t="s">
        <v>77</v>
      </c>
      <c r="C306" s="40" t="s">
        <v>9</v>
      </c>
      <c r="D306" s="40" t="s">
        <v>27</v>
      </c>
      <c r="E306" s="41" t="s">
        <v>221</v>
      </c>
      <c r="F306" s="42" t="s">
        <v>10</v>
      </c>
      <c r="G306" s="78"/>
      <c r="H306" s="58">
        <f t="shared" si="63"/>
        <v>40658</v>
      </c>
      <c r="I306" s="58">
        <f t="shared" si="63"/>
        <v>142116</v>
      </c>
      <c r="J306" s="58">
        <f t="shared" si="63"/>
        <v>0</v>
      </c>
      <c r="K306" s="58">
        <f t="shared" si="52"/>
        <v>182774</v>
      </c>
    </row>
    <row r="307" spans="1:11" ht="18" customHeight="1" x14ac:dyDescent="0.3">
      <c r="A307" s="110" t="s">
        <v>281</v>
      </c>
      <c r="B307" s="40" t="s">
        <v>77</v>
      </c>
      <c r="C307" s="40" t="s">
        <v>9</v>
      </c>
      <c r="D307" s="40" t="s">
        <v>27</v>
      </c>
      <c r="E307" s="41" t="s">
        <v>221</v>
      </c>
      <c r="F307" s="42" t="s">
        <v>278</v>
      </c>
      <c r="G307" s="78"/>
      <c r="H307" s="58">
        <v>40658</v>
      </c>
      <c r="I307" s="58">
        <v>142116</v>
      </c>
      <c r="J307" s="58"/>
      <c r="K307" s="58">
        <f t="shared" si="52"/>
        <v>182774</v>
      </c>
    </row>
    <row r="308" spans="1:11" ht="33" customHeight="1" x14ac:dyDescent="0.25">
      <c r="A308" s="4" t="s">
        <v>91</v>
      </c>
      <c r="B308" s="32" t="s">
        <v>77</v>
      </c>
      <c r="C308" s="32" t="s">
        <v>9</v>
      </c>
      <c r="D308" s="32" t="s">
        <v>9</v>
      </c>
      <c r="E308" s="28"/>
      <c r="F308" s="36"/>
      <c r="G308" s="81">
        <f>G318+G315+G312</f>
        <v>386720</v>
      </c>
      <c r="H308" s="81">
        <f>H318+H315+H312+H309</f>
        <v>504000</v>
      </c>
      <c r="I308" s="81">
        <f>I318+I315+I312+I309</f>
        <v>0</v>
      </c>
      <c r="J308" s="81">
        <f>J318+J315+J312+J309</f>
        <v>0</v>
      </c>
      <c r="K308" s="81">
        <f t="shared" si="52"/>
        <v>890720</v>
      </c>
    </row>
    <row r="309" spans="1:11" ht="36.6" customHeight="1" x14ac:dyDescent="0.25">
      <c r="A309" s="71" t="s">
        <v>222</v>
      </c>
      <c r="B309" s="37" t="s">
        <v>77</v>
      </c>
      <c r="C309" s="37" t="s">
        <v>9</v>
      </c>
      <c r="D309" s="37" t="s">
        <v>9</v>
      </c>
      <c r="E309" s="38" t="s">
        <v>223</v>
      </c>
      <c r="F309" s="39"/>
      <c r="G309" s="77"/>
      <c r="H309" s="48">
        <f t="shared" ref="H309:J310" si="64">H310</f>
        <v>504000</v>
      </c>
      <c r="I309" s="48">
        <f t="shared" si="64"/>
        <v>0</v>
      </c>
      <c r="J309" s="48">
        <f t="shared" si="64"/>
        <v>0</v>
      </c>
      <c r="K309" s="48">
        <f t="shared" si="52"/>
        <v>504000</v>
      </c>
    </row>
    <row r="310" spans="1:11" ht="37.200000000000003" customHeight="1" x14ac:dyDescent="0.25">
      <c r="A310" s="18" t="s">
        <v>180</v>
      </c>
      <c r="B310" s="40" t="s">
        <v>77</v>
      </c>
      <c r="C310" s="40" t="s">
        <v>9</v>
      </c>
      <c r="D310" s="40" t="s">
        <v>9</v>
      </c>
      <c r="E310" s="41" t="s">
        <v>223</v>
      </c>
      <c r="F310" s="42" t="s">
        <v>10</v>
      </c>
      <c r="G310" s="76"/>
      <c r="H310" s="58">
        <f t="shared" si="64"/>
        <v>504000</v>
      </c>
      <c r="I310" s="58">
        <f t="shared" si="64"/>
        <v>0</v>
      </c>
      <c r="J310" s="58">
        <f t="shared" si="64"/>
        <v>0</v>
      </c>
      <c r="K310" s="58">
        <f t="shared" si="52"/>
        <v>504000</v>
      </c>
    </row>
    <row r="311" spans="1:11" ht="22.95" customHeight="1" x14ac:dyDescent="0.3">
      <c r="A311" s="110" t="s">
        <v>281</v>
      </c>
      <c r="B311" s="40" t="s">
        <v>77</v>
      </c>
      <c r="C311" s="40" t="s">
        <v>9</v>
      </c>
      <c r="D311" s="40" t="s">
        <v>9</v>
      </c>
      <c r="E311" s="41" t="s">
        <v>223</v>
      </c>
      <c r="F311" s="42" t="s">
        <v>278</v>
      </c>
      <c r="G311" s="76"/>
      <c r="H311" s="58">
        <v>504000</v>
      </c>
      <c r="I311" s="58"/>
      <c r="J311" s="58"/>
      <c r="K311" s="58">
        <f t="shared" si="52"/>
        <v>504000</v>
      </c>
    </row>
    <row r="312" spans="1:11" s="31" customFormat="1" ht="48" customHeight="1" x14ac:dyDescent="0.25">
      <c r="A312" s="104" t="s">
        <v>225</v>
      </c>
      <c r="B312" s="92" t="s">
        <v>77</v>
      </c>
      <c r="C312" s="92" t="s">
        <v>9</v>
      </c>
      <c r="D312" s="92" t="s">
        <v>9</v>
      </c>
      <c r="E312" s="105" t="s">
        <v>224</v>
      </c>
      <c r="F312" s="106"/>
      <c r="G312" s="48">
        <f t="shared" ref="G312:J313" si="65">G313</f>
        <v>225720</v>
      </c>
      <c r="H312" s="48">
        <f t="shared" si="65"/>
        <v>0</v>
      </c>
      <c r="I312" s="48">
        <f t="shared" si="65"/>
        <v>0</v>
      </c>
      <c r="J312" s="48">
        <f t="shared" si="65"/>
        <v>0</v>
      </c>
      <c r="K312" s="48">
        <f t="shared" si="52"/>
        <v>225720</v>
      </c>
    </row>
    <row r="313" spans="1:11" ht="36" customHeight="1" x14ac:dyDescent="0.25">
      <c r="A313" s="95" t="s">
        <v>180</v>
      </c>
      <c r="B313" s="96" t="s">
        <v>77</v>
      </c>
      <c r="C313" s="96" t="s">
        <v>9</v>
      </c>
      <c r="D313" s="96" t="s">
        <v>9</v>
      </c>
      <c r="E313" s="107" t="s">
        <v>224</v>
      </c>
      <c r="F313" s="98" t="s">
        <v>10</v>
      </c>
      <c r="G313" s="58">
        <f t="shared" si="65"/>
        <v>225720</v>
      </c>
      <c r="H313" s="58">
        <f t="shared" si="65"/>
        <v>0</v>
      </c>
      <c r="I313" s="58">
        <f t="shared" si="65"/>
        <v>0</v>
      </c>
      <c r="J313" s="58">
        <f t="shared" si="65"/>
        <v>0</v>
      </c>
      <c r="K313" s="58">
        <f t="shared" si="52"/>
        <v>225720</v>
      </c>
    </row>
    <row r="314" spans="1:11" ht="18" customHeight="1" x14ac:dyDescent="0.3">
      <c r="A314" s="110" t="s">
        <v>281</v>
      </c>
      <c r="B314" s="96" t="s">
        <v>77</v>
      </c>
      <c r="C314" s="96" t="s">
        <v>9</v>
      </c>
      <c r="D314" s="96" t="s">
        <v>9</v>
      </c>
      <c r="E314" s="107" t="s">
        <v>224</v>
      </c>
      <c r="F314" s="98" t="s">
        <v>278</v>
      </c>
      <c r="G314" s="58">
        <v>225720</v>
      </c>
      <c r="H314" s="58"/>
      <c r="I314" s="58"/>
      <c r="J314" s="58"/>
      <c r="K314" s="58">
        <f t="shared" si="52"/>
        <v>225720</v>
      </c>
    </row>
    <row r="315" spans="1:11" s="31" customFormat="1" ht="31.2" x14ac:dyDescent="0.25">
      <c r="A315" s="5" t="s">
        <v>207</v>
      </c>
      <c r="B315" s="37" t="s">
        <v>77</v>
      </c>
      <c r="C315" s="37" t="s">
        <v>9</v>
      </c>
      <c r="D315" s="37" t="s">
        <v>9</v>
      </c>
      <c r="E315" s="38" t="s">
        <v>208</v>
      </c>
      <c r="F315" s="39"/>
      <c r="G315" s="48">
        <f t="shared" ref="G315:J316" si="66">G316</f>
        <v>23000</v>
      </c>
      <c r="H315" s="48">
        <f t="shared" si="66"/>
        <v>0</v>
      </c>
      <c r="I315" s="48">
        <f t="shared" si="66"/>
        <v>0</v>
      </c>
      <c r="J315" s="48">
        <f t="shared" si="66"/>
        <v>0</v>
      </c>
      <c r="K315" s="48">
        <f t="shared" si="52"/>
        <v>23000</v>
      </c>
    </row>
    <row r="316" spans="1:11" s="9" customFormat="1" ht="46.8" x14ac:dyDescent="0.25">
      <c r="A316" s="18" t="s">
        <v>180</v>
      </c>
      <c r="B316" s="40" t="s">
        <v>77</v>
      </c>
      <c r="C316" s="40" t="s">
        <v>9</v>
      </c>
      <c r="D316" s="40" t="s">
        <v>9</v>
      </c>
      <c r="E316" s="41" t="s">
        <v>208</v>
      </c>
      <c r="F316" s="42" t="s">
        <v>10</v>
      </c>
      <c r="G316" s="58">
        <f t="shared" si="66"/>
        <v>23000</v>
      </c>
      <c r="H316" s="58">
        <f t="shared" si="66"/>
        <v>0</v>
      </c>
      <c r="I316" s="58">
        <f t="shared" si="66"/>
        <v>0</v>
      </c>
      <c r="J316" s="58">
        <f t="shared" si="66"/>
        <v>0</v>
      </c>
      <c r="K316" s="58">
        <f t="shared" si="52"/>
        <v>23000</v>
      </c>
    </row>
    <row r="317" spans="1:11" s="9" customFormat="1" ht="15.6" x14ac:dyDescent="0.3">
      <c r="A317" s="110" t="s">
        <v>281</v>
      </c>
      <c r="B317" s="40" t="s">
        <v>77</v>
      </c>
      <c r="C317" s="40" t="s">
        <v>9</v>
      </c>
      <c r="D317" s="40" t="s">
        <v>9</v>
      </c>
      <c r="E317" s="41" t="s">
        <v>208</v>
      </c>
      <c r="F317" s="42" t="s">
        <v>278</v>
      </c>
      <c r="G317" s="58">
        <v>23000</v>
      </c>
      <c r="H317" s="58"/>
      <c r="I317" s="58"/>
      <c r="J317" s="58"/>
      <c r="K317" s="58">
        <f t="shared" si="52"/>
        <v>23000</v>
      </c>
    </row>
    <row r="318" spans="1:11" ht="34.950000000000003" customHeight="1" x14ac:dyDescent="0.25">
      <c r="A318" s="5" t="s">
        <v>259</v>
      </c>
      <c r="B318" s="37" t="s">
        <v>77</v>
      </c>
      <c r="C318" s="37" t="s">
        <v>9</v>
      </c>
      <c r="D318" s="37" t="s">
        <v>9</v>
      </c>
      <c r="E318" s="38" t="s">
        <v>173</v>
      </c>
      <c r="F318" s="39"/>
      <c r="G318" s="48">
        <f t="shared" ref="G318:J319" si="67">G319</f>
        <v>138000</v>
      </c>
      <c r="H318" s="48">
        <f t="shared" si="67"/>
        <v>0</v>
      </c>
      <c r="I318" s="48">
        <f t="shared" si="67"/>
        <v>0</v>
      </c>
      <c r="J318" s="48">
        <f t="shared" si="67"/>
        <v>0</v>
      </c>
      <c r="K318" s="48">
        <f t="shared" si="52"/>
        <v>138000</v>
      </c>
    </row>
    <row r="319" spans="1:11" ht="31.2" x14ac:dyDescent="0.25">
      <c r="A319" s="18" t="s">
        <v>130</v>
      </c>
      <c r="B319" s="40" t="s">
        <v>77</v>
      </c>
      <c r="C319" s="40" t="s">
        <v>9</v>
      </c>
      <c r="D319" s="40" t="s">
        <v>9</v>
      </c>
      <c r="E319" s="41" t="s">
        <v>173</v>
      </c>
      <c r="F319" s="42" t="s">
        <v>30</v>
      </c>
      <c r="G319" s="58">
        <f t="shared" si="67"/>
        <v>138000</v>
      </c>
      <c r="H319" s="58">
        <f t="shared" si="67"/>
        <v>0</v>
      </c>
      <c r="I319" s="58">
        <f t="shared" si="67"/>
        <v>0</v>
      </c>
      <c r="J319" s="58">
        <f t="shared" si="67"/>
        <v>0</v>
      </c>
      <c r="K319" s="58">
        <f t="shared" si="52"/>
        <v>138000</v>
      </c>
    </row>
    <row r="320" spans="1:11" ht="46.8" x14ac:dyDescent="0.25">
      <c r="A320" s="18" t="s">
        <v>205</v>
      </c>
      <c r="B320" s="40" t="s">
        <v>77</v>
      </c>
      <c r="C320" s="40" t="s">
        <v>9</v>
      </c>
      <c r="D320" s="40" t="s">
        <v>9</v>
      </c>
      <c r="E320" s="41" t="s">
        <v>173</v>
      </c>
      <c r="F320" s="42" t="s">
        <v>31</v>
      </c>
      <c r="G320" s="58">
        <v>138000</v>
      </c>
      <c r="H320" s="58"/>
      <c r="I320" s="58"/>
      <c r="J320" s="58"/>
      <c r="K320" s="58">
        <f t="shared" si="52"/>
        <v>138000</v>
      </c>
    </row>
    <row r="321" spans="1:11" ht="16.95" customHeight="1" x14ac:dyDescent="0.25">
      <c r="A321" s="18" t="s">
        <v>180</v>
      </c>
      <c r="B321" s="40" t="s">
        <v>77</v>
      </c>
      <c r="C321" s="40" t="s">
        <v>9</v>
      </c>
      <c r="D321" s="40" t="s">
        <v>9</v>
      </c>
      <c r="E321" s="41" t="s">
        <v>173</v>
      </c>
      <c r="F321" s="42" t="s">
        <v>10</v>
      </c>
      <c r="G321" s="78"/>
      <c r="H321" s="78"/>
      <c r="I321" s="78"/>
      <c r="J321" s="78"/>
      <c r="K321" s="78">
        <f t="shared" si="52"/>
        <v>0</v>
      </c>
    </row>
    <row r="322" spans="1:11" ht="21.6" customHeight="1" x14ac:dyDescent="0.25">
      <c r="A322" s="18" t="s">
        <v>158</v>
      </c>
      <c r="B322" s="40" t="s">
        <v>77</v>
      </c>
      <c r="C322" s="40" t="s">
        <v>9</v>
      </c>
      <c r="D322" s="40" t="s">
        <v>9</v>
      </c>
      <c r="E322" s="41" t="s">
        <v>173</v>
      </c>
      <c r="F322" s="42" t="s">
        <v>11</v>
      </c>
      <c r="G322" s="78"/>
      <c r="H322" s="78"/>
      <c r="I322" s="78"/>
      <c r="J322" s="78"/>
      <c r="K322" s="78">
        <f t="shared" si="52"/>
        <v>0</v>
      </c>
    </row>
    <row r="323" spans="1:11" ht="15.6" x14ac:dyDescent="0.25">
      <c r="A323" s="4" t="s">
        <v>66</v>
      </c>
      <c r="B323" s="32" t="s">
        <v>77</v>
      </c>
      <c r="C323" s="32" t="s">
        <v>9</v>
      </c>
      <c r="D323" s="32" t="s">
        <v>22</v>
      </c>
      <c r="E323" s="28"/>
      <c r="F323" s="36"/>
      <c r="G323" s="81">
        <f>G324+G327+G330+G333+G340+G345+G348</f>
        <v>11869431</v>
      </c>
      <c r="H323" s="81">
        <f>H324+H327+H330+H333+H340+H345+H348</f>
        <v>0</v>
      </c>
      <c r="I323" s="81">
        <f>I324+I327+I330+I333+I340+I345+I348</f>
        <v>0</v>
      </c>
      <c r="J323" s="81">
        <f>J324+J327+J330+J333+J340+J345+J348</f>
        <v>-5000</v>
      </c>
      <c r="K323" s="81">
        <f t="shared" si="52"/>
        <v>11864431</v>
      </c>
    </row>
    <row r="324" spans="1:11" ht="36" customHeight="1" x14ac:dyDescent="0.25">
      <c r="A324" s="5" t="s">
        <v>107</v>
      </c>
      <c r="B324" s="37" t="s">
        <v>77</v>
      </c>
      <c r="C324" s="37" t="s">
        <v>9</v>
      </c>
      <c r="D324" s="37" t="s">
        <v>22</v>
      </c>
      <c r="E324" s="38" t="s">
        <v>141</v>
      </c>
      <c r="F324" s="39"/>
      <c r="G324" s="48">
        <f t="shared" ref="G324:J325" si="68">G325</f>
        <v>500</v>
      </c>
      <c r="H324" s="48">
        <f t="shared" si="68"/>
        <v>0</v>
      </c>
      <c r="I324" s="48">
        <f t="shared" si="68"/>
        <v>0</v>
      </c>
      <c r="J324" s="48">
        <f t="shared" si="68"/>
        <v>0</v>
      </c>
      <c r="K324" s="48">
        <f t="shared" si="52"/>
        <v>500</v>
      </c>
    </row>
    <row r="325" spans="1:11" s="9" customFormat="1" ht="36" customHeight="1" x14ac:dyDescent="0.25">
      <c r="A325" s="18" t="s">
        <v>130</v>
      </c>
      <c r="B325" s="40" t="s">
        <v>77</v>
      </c>
      <c r="C325" s="40" t="s">
        <v>9</v>
      </c>
      <c r="D325" s="40" t="s">
        <v>22</v>
      </c>
      <c r="E325" s="41" t="s">
        <v>141</v>
      </c>
      <c r="F325" s="42" t="s">
        <v>30</v>
      </c>
      <c r="G325" s="58">
        <f t="shared" si="68"/>
        <v>500</v>
      </c>
      <c r="H325" s="58">
        <f t="shared" si="68"/>
        <v>0</v>
      </c>
      <c r="I325" s="58">
        <f t="shared" si="68"/>
        <v>0</v>
      </c>
      <c r="J325" s="58">
        <f t="shared" si="68"/>
        <v>0</v>
      </c>
      <c r="K325" s="58">
        <f t="shared" si="52"/>
        <v>500</v>
      </c>
    </row>
    <row r="326" spans="1:11" s="9" customFormat="1" ht="57" customHeight="1" x14ac:dyDescent="0.25">
      <c r="A326" s="18" t="s">
        <v>205</v>
      </c>
      <c r="B326" s="40" t="s">
        <v>77</v>
      </c>
      <c r="C326" s="40" t="s">
        <v>9</v>
      </c>
      <c r="D326" s="40" t="s">
        <v>22</v>
      </c>
      <c r="E326" s="41" t="s">
        <v>141</v>
      </c>
      <c r="F326" s="42" t="s">
        <v>31</v>
      </c>
      <c r="G326" s="58">
        <v>500</v>
      </c>
      <c r="H326" s="58"/>
      <c r="I326" s="58"/>
      <c r="J326" s="58"/>
      <c r="K326" s="58">
        <f t="shared" si="52"/>
        <v>500</v>
      </c>
    </row>
    <row r="327" spans="1:11" ht="31.2" x14ac:dyDescent="0.25">
      <c r="A327" s="5" t="s">
        <v>106</v>
      </c>
      <c r="B327" s="37" t="s">
        <v>77</v>
      </c>
      <c r="C327" s="37" t="s">
        <v>9</v>
      </c>
      <c r="D327" s="37" t="s">
        <v>22</v>
      </c>
      <c r="E327" s="38" t="s">
        <v>156</v>
      </c>
      <c r="F327" s="42"/>
      <c r="G327" s="48">
        <f t="shared" ref="G327:J328" si="69">G328</f>
        <v>7500</v>
      </c>
      <c r="H327" s="48">
        <f t="shared" si="69"/>
        <v>0</v>
      </c>
      <c r="I327" s="48">
        <f t="shared" si="69"/>
        <v>0</v>
      </c>
      <c r="J327" s="48">
        <f t="shared" si="69"/>
        <v>-5000</v>
      </c>
      <c r="K327" s="48">
        <f t="shared" si="52"/>
        <v>2500</v>
      </c>
    </row>
    <row r="328" spans="1:11" ht="31.2" x14ac:dyDescent="0.25">
      <c r="A328" s="18" t="s">
        <v>130</v>
      </c>
      <c r="B328" s="40" t="s">
        <v>77</v>
      </c>
      <c r="C328" s="40" t="s">
        <v>9</v>
      </c>
      <c r="D328" s="40" t="s">
        <v>22</v>
      </c>
      <c r="E328" s="41" t="s">
        <v>156</v>
      </c>
      <c r="F328" s="42" t="s">
        <v>30</v>
      </c>
      <c r="G328" s="58">
        <f t="shared" si="69"/>
        <v>7500</v>
      </c>
      <c r="H328" s="58">
        <f t="shared" si="69"/>
        <v>0</v>
      </c>
      <c r="I328" s="58">
        <f t="shared" si="69"/>
        <v>0</v>
      </c>
      <c r="J328" s="58">
        <f t="shared" si="69"/>
        <v>-5000</v>
      </c>
      <c r="K328" s="58">
        <f t="shared" si="52"/>
        <v>2500</v>
      </c>
    </row>
    <row r="329" spans="1:11" ht="46.8" x14ac:dyDescent="0.25">
      <c r="A329" s="18" t="s">
        <v>205</v>
      </c>
      <c r="B329" s="40" t="s">
        <v>77</v>
      </c>
      <c r="C329" s="40" t="s">
        <v>9</v>
      </c>
      <c r="D329" s="40" t="s">
        <v>22</v>
      </c>
      <c r="E329" s="41" t="s">
        <v>156</v>
      </c>
      <c r="F329" s="42" t="s">
        <v>31</v>
      </c>
      <c r="G329" s="58">
        <v>7500</v>
      </c>
      <c r="H329" s="58"/>
      <c r="I329" s="58"/>
      <c r="J329" s="58">
        <v>-5000</v>
      </c>
      <c r="K329" s="58">
        <f t="shared" si="52"/>
        <v>2500</v>
      </c>
    </row>
    <row r="330" spans="1:11" ht="46.8" x14ac:dyDescent="0.25">
      <c r="A330" s="5" t="s">
        <v>100</v>
      </c>
      <c r="B330" s="37" t="s">
        <v>77</v>
      </c>
      <c r="C330" s="37" t="s">
        <v>9</v>
      </c>
      <c r="D330" s="37" t="s">
        <v>22</v>
      </c>
      <c r="E330" s="38" t="s">
        <v>189</v>
      </c>
      <c r="F330" s="36"/>
      <c r="G330" s="48">
        <f t="shared" ref="G330:J331" si="70">G331</f>
        <v>880014</v>
      </c>
      <c r="H330" s="48">
        <f t="shared" si="70"/>
        <v>0</v>
      </c>
      <c r="I330" s="48">
        <f t="shared" si="70"/>
        <v>0</v>
      </c>
      <c r="J330" s="48">
        <f t="shared" si="70"/>
        <v>0</v>
      </c>
      <c r="K330" s="48">
        <f t="shared" si="52"/>
        <v>880014</v>
      </c>
    </row>
    <row r="331" spans="1:11" ht="93.6" x14ac:dyDescent="0.25">
      <c r="A331" s="18" t="s">
        <v>263</v>
      </c>
      <c r="B331" s="40" t="s">
        <v>77</v>
      </c>
      <c r="C331" s="40" t="s">
        <v>9</v>
      </c>
      <c r="D331" s="40" t="s">
        <v>22</v>
      </c>
      <c r="E331" s="41" t="s">
        <v>189</v>
      </c>
      <c r="F331" s="42" t="s">
        <v>28</v>
      </c>
      <c r="G331" s="58">
        <f t="shared" si="70"/>
        <v>880014</v>
      </c>
      <c r="H331" s="58">
        <f t="shared" si="70"/>
        <v>0</v>
      </c>
      <c r="I331" s="58">
        <f t="shared" si="70"/>
        <v>0</v>
      </c>
      <c r="J331" s="58">
        <f t="shared" si="70"/>
        <v>0</v>
      </c>
      <c r="K331" s="58">
        <f t="shared" si="52"/>
        <v>880014</v>
      </c>
    </row>
    <row r="332" spans="1:11" ht="31.2" x14ac:dyDescent="0.25">
      <c r="A332" s="18" t="s">
        <v>129</v>
      </c>
      <c r="B332" s="40" t="s">
        <v>77</v>
      </c>
      <c r="C332" s="40" t="s">
        <v>9</v>
      </c>
      <c r="D332" s="40" t="s">
        <v>22</v>
      </c>
      <c r="E332" s="41" t="s">
        <v>189</v>
      </c>
      <c r="F332" s="42" t="s">
        <v>29</v>
      </c>
      <c r="G332" s="58">
        <v>880014</v>
      </c>
      <c r="H332" s="58"/>
      <c r="I332" s="58"/>
      <c r="J332" s="58"/>
      <c r="K332" s="58">
        <f t="shared" si="52"/>
        <v>880014</v>
      </c>
    </row>
    <row r="333" spans="1:11" ht="31.2" x14ac:dyDescent="0.25">
      <c r="A333" s="5" t="s">
        <v>104</v>
      </c>
      <c r="B333" s="37" t="s">
        <v>77</v>
      </c>
      <c r="C333" s="37" t="s">
        <v>9</v>
      </c>
      <c r="D333" s="37" t="s">
        <v>22</v>
      </c>
      <c r="E333" s="38" t="s">
        <v>190</v>
      </c>
      <c r="F333" s="39"/>
      <c r="G333" s="48">
        <f>G334+G336+G338</f>
        <v>10000165</v>
      </c>
      <c r="H333" s="48">
        <f>H334+H336+H338</f>
        <v>0</v>
      </c>
      <c r="I333" s="48">
        <f>I334+I336+I338</f>
        <v>0</v>
      </c>
      <c r="J333" s="48">
        <f>J334+J336+J338</f>
        <v>0</v>
      </c>
      <c r="K333" s="48">
        <f t="shared" ref="K333:K396" si="71">SUM(G333:J333)</f>
        <v>10000165</v>
      </c>
    </row>
    <row r="334" spans="1:11" ht="93.6" x14ac:dyDescent="0.25">
      <c r="A334" s="18" t="s">
        <v>263</v>
      </c>
      <c r="B334" s="40" t="s">
        <v>77</v>
      </c>
      <c r="C334" s="40" t="s">
        <v>9</v>
      </c>
      <c r="D334" s="40" t="s">
        <v>22</v>
      </c>
      <c r="E334" s="41" t="s">
        <v>190</v>
      </c>
      <c r="F334" s="42" t="s">
        <v>28</v>
      </c>
      <c r="G334" s="58">
        <f>G335</f>
        <v>8641386</v>
      </c>
      <c r="H334" s="58">
        <f>H335</f>
        <v>0</v>
      </c>
      <c r="I334" s="58">
        <f>I335</f>
        <v>0</v>
      </c>
      <c r="J334" s="58">
        <f>J335</f>
        <v>0</v>
      </c>
      <c r="K334" s="58">
        <f t="shared" si="71"/>
        <v>8641386</v>
      </c>
    </row>
    <row r="335" spans="1:11" ht="31.2" x14ac:dyDescent="0.25">
      <c r="A335" s="18" t="s">
        <v>129</v>
      </c>
      <c r="B335" s="40" t="s">
        <v>77</v>
      </c>
      <c r="C335" s="40" t="s">
        <v>9</v>
      </c>
      <c r="D335" s="40" t="s">
        <v>22</v>
      </c>
      <c r="E335" s="41" t="s">
        <v>190</v>
      </c>
      <c r="F335" s="42" t="s">
        <v>29</v>
      </c>
      <c r="G335" s="58">
        <v>8641386</v>
      </c>
      <c r="H335" s="58"/>
      <c r="I335" s="58"/>
      <c r="J335" s="58"/>
      <c r="K335" s="58">
        <f t="shared" si="71"/>
        <v>8641386</v>
      </c>
    </row>
    <row r="336" spans="1:11" ht="31.2" x14ac:dyDescent="0.25">
      <c r="A336" s="18" t="s">
        <v>130</v>
      </c>
      <c r="B336" s="40" t="s">
        <v>77</v>
      </c>
      <c r="C336" s="40" t="s">
        <v>9</v>
      </c>
      <c r="D336" s="40" t="s">
        <v>22</v>
      </c>
      <c r="E336" s="41" t="s">
        <v>190</v>
      </c>
      <c r="F336" s="42" t="s">
        <v>30</v>
      </c>
      <c r="G336" s="58">
        <f>G337</f>
        <v>1216279</v>
      </c>
      <c r="H336" s="58">
        <f>H337</f>
        <v>0</v>
      </c>
      <c r="I336" s="58">
        <f>I337</f>
        <v>0</v>
      </c>
      <c r="J336" s="58">
        <f>J337</f>
        <v>0</v>
      </c>
      <c r="K336" s="58">
        <f t="shared" si="71"/>
        <v>1216279</v>
      </c>
    </row>
    <row r="337" spans="1:11" ht="46.8" x14ac:dyDescent="0.25">
      <c r="A337" s="18" t="s">
        <v>205</v>
      </c>
      <c r="B337" s="40" t="s">
        <v>77</v>
      </c>
      <c r="C337" s="40" t="s">
        <v>9</v>
      </c>
      <c r="D337" s="40" t="s">
        <v>22</v>
      </c>
      <c r="E337" s="41" t="s">
        <v>190</v>
      </c>
      <c r="F337" s="42" t="s">
        <v>31</v>
      </c>
      <c r="G337" s="58">
        <v>1216279</v>
      </c>
      <c r="H337" s="58"/>
      <c r="I337" s="58"/>
      <c r="J337" s="58"/>
      <c r="K337" s="58">
        <f t="shared" si="71"/>
        <v>1216279</v>
      </c>
    </row>
    <row r="338" spans="1:11" ht="15.6" x14ac:dyDescent="0.25">
      <c r="A338" s="18" t="s">
        <v>33</v>
      </c>
      <c r="B338" s="40" t="s">
        <v>77</v>
      </c>
      <c r="C338" s="40" t="s">
        <v>9</v>
      </c>
      <c r="D338" s="40" t="s">
        <v>22</v>
      </c>
      <c r="E338" s="41" t="s">
        <v>190</v>
      </c>
      <c r="F338" s="42" t="s">
        <v>34</v>
      </c>
      <c r="G338" s="58">
        <f>G339</f>
        <v>142500</v>
      </c>
      <c r="H338" s="58">
        <f>H339</f>
        <v>0</v>
      </c>
      <c r="I338" s="58">
        <f>I339</f>
        <v>0</v>
      </c>
      <c r="J338" s="58">
        <f>J339</f>
        <v>0</v>
      </c>
      <c r="K338" s="58">
        <f t="shared" si="71"/>
        <v>142500</v>
      </c>
    </row>
    <row r="339" spans="1:11" ht="15.6" x14ac:dyDescent="0.3">
      <c r="A339" s="110" t="s">
        <v>284</v>
      </c>
      <c r="B339" s="40" t="s">
        <v>77</v>
      </c>
      <c r="C339" s="40" t="s">
        <v>9</v>
      </c>
      <c r="D339" s="40" t="s">
        <v>22</v>
      </c>
      <c r="E339" s="41" t="s">
        <v>190</v>
      </c>
      <c r="F339" s="42" t="s">
        <v>277</v>
      </c>
      <c r="G339" s="58">
        <f>136500+6000</f>
        <v>142500</v>
      </c>
      <c r="H339" s="58"/>
      <c r="I339" s="58"/>
      <c r="J339" s="58"/>
      <c r="K339" s="58">
        <f t="shared" si="71"/>
        <v>142500</v>
      </c>
    </row>
    <row r="340" spans="1:11" ht="51.6" customHeight="1" x14ac:dyDescent="0.25">
      <c r="A340" s="5" t="s">
        <v>112</v>
      </c>
      <c r="B340" s="37" t="s">
        <v>77</v>
      </c>
      <c r="C340" s="37" t="s">
        <v>9</v>
      </c>
      <c r="D340" s="37" t="s">
        <v>22</v>
      </c>
      <c r="E340" s="38" t="s">
        <v>192</v>
      </c>
      <c r="F340" s="42"/>
      <c r="G340" s="48">
        <f>G341+G343</f>
        <v>181800</v>
      </c>
      <c r="H340" s="48">
        <f>H341+H343</f>
        <v>0</v>
      </c>
      <c r="I340" s="48">
        <f>I341+I343</f>
        <v>0</v>
      </c>
      <c r="J340" s="48">
        <f>J341+J343</f>
        <v>0</v>
      </c>
      <c r="K340" s="48">
        <f t="shared" si="71"/>
        <v>181800</v>
      </c>
    </row>
    <row r="341" spans="1:11" ht="31.2" x14ac:dyDescent="0.25">
      <c r="A341" s="18" t="s">
        <v>130</v>
      </c>
      <c r="B341" s="40" t="s">
        <v>77</v>
      </c>
      <c r="C341" s="40" t="s">
        <v>9</v>
      </c>
      <c r="D341" s="40" t="s">
        <v>22</v>
      </c>
      <c r="E341" s="41" t="s">
        <v>192</v>
      </c>
      <c r="F341" s="42" t="s">
        <v>30</v>
      </c>
      <c r="G341" s="58">
        <f>G342</f>
        <v>140800</v>
      </c>
      <c r="H341" s="58">
        <f>H342</f>
        <v>0</v>
      </c>
      <c r="I341" s="58">
        <f>I342</f>
        <v>0</v>
      </c>
      <c r="J341" s="58">
        <f>J342</f>
        <v>0</v>
      </c>
      <c r="K341" s="58">
        <f t="shared" si="71"/>
        <v>140800</v>
      </c>
    </row>
    <row r="342" spans="1:11" ht="46.8" x14ac:dyDescent="0.25">
      <c r="A342" s="18" t="s">
        <v>205</v>
      </c>
      <c r="B342" s="40" t="s">
        <v>77</v>
      </c>
      <c r="C342" s="40" t="s">
        <v>9</v>
      </c>
      <c r="D342" s="40" t="s">
        <v>22</v>
      </c>
      <c r="E342" s="41" t="s">
        <v>192</v>
      </c>
      <c r="F342" s="42" t="s">
        <v>31</v>
      </c>
      <c r="G342" s="58">
        <v>140800</v>
      </c>
      <c r="H342" s="58"/>
      <c r="I342" s="58"/>
      <c r="J342" s="58"/>
      <c r="K342" s="58">
        <f t="shared" si="71"/>
        <v>140800</v>
      </c>
    </row>
    <row r="343" spans="1:11" ht="31.2" x14ac:dyDescent="0.25">
      <c r="A343" s="18" t="s">
        <v>13</v>
      </c>
      <c r="B343" s="40" t="s">
        <v>77</v>
      </c>
      <c r="C343" s="40" t="s">
        <v>9</v>
      </c>
      <c r="D343" s="40" t="s">
        <v>22</v>
      </c>
      <c r="E343" s="41" t="s">
        <v>192</v>
      </c>
      <c r="F343" s="42" t="s">
        <v>14</v>
      </c>
      <c r="G343" s="58">
        <f>G344</f>
        <v>41000</v>
      </c>
      <c r="H343" s="58">
        <f>H344</f>
        <v>0</v>
      </c>
      <c r="I343" s="58">
        <f>I344</f>
        <v>0</v>
      </c>
      <c r="J343" s="58">
        <f>J344</f>
        <v>0</v>
      </c>
      <c r="K343" s="58">
        <f t="shared" si="71"/>
        <v>41000</v>
      </c>
    </row>
    <row r="344" spans="1:11" ht="15.6" x14ac:dyDescent="0.25">
      <c r="A344" s="18" t="s">
        <v>88</v>
      </c>
      <c r="B344" s="40" t="s">
        <v>77</v>
      </c>
      <c r="C344" s="40" t="s">
        <v>9</v>
      </c>
      <c r="D344" s="40" t="s">
        <v>22</v>
      </c>
      <c r="E344" s="41" t="s">
        <v>192</v>
      </c>
      <c r="F344" s="42" t="s">
        <v>89</v>
      </c>
      <c r="G344" s="58">
        <v>41000</v>
      </c>
      <c r="H344" s="58"/>
      <c r="I344" s="58"/>
      <c r="J344" s="58"/>
      <c r="K344" s="58">
        <f t="shared" si="71"/>
        <v>41000</v>
      </c>
    </row>
    <row r="345" spans="1:11" ht="31.2" x14ac:dyDescent="0.25">
      <c r="A345" s="5" t="s">
        <v>127</v>
      </c>
      <c r="B345" s="37" t="s">
        <v>77</v>
      </c>
      <c r="C345" s="37" t="s">
        <v>9</v>
      </c>
      <c r="D345" s="37" t="s">
        <v>22</v>
      </c>
      <c r="E345" s="38" t="s">
        <v>193</v>
      </c>
      <c r="F345" s="39"/>
      <c r="G345" s="48">
        <f t="shared" ref="G345:J346" si="72">G346</f>
        <v>749052</v>
      </c>
      <c r="H345" s="48">
        <f t="shared" si="72"/>
        <v>0</v>
      </c>
      <c r="I345" s="48">
        <f t="shared" si="72"/>
        <v>0</v>
      </c>
      <c r="J345" s="48">
        <f t="shared" si="72"/>
        <v>0</v>
      </c>
      <c r="K345" s="48">
        <f t="shared" si="71"/>
        <v>749052</v>
      </c>
    </row>
    <row r="346" spans="1:11" ht="46.8" x14ac:dyDescent="0.25">
      <c r="A346" s="18" t="s">
        <v>180</v>
      </c>
      <c r="B346" s="40" t="s">
        <v>77</v>
      </c>
      <c r="C346" s="40" t="s">
        <v>9</v>
      </c>
      <c r="D346" s="40" t="s">
        <v>22</v>
      </c>
      <c r="E346" s="41" t="s">
        <v>193</v>
      </c>
      <c r="F346" s="42" t="s">
        <v>10</v>
      </c>
      <c r="G346" s="58">
        <f t="shared" si="72"/>
        <v>749052</v>
      </c>
      <c r="H346" s="58">
        <f t="shared" si="72"/>
        <v>0</v>
      </c>
      <c r="I346" s="58">
        <f t="shared" si="72"/>
        <v>0</v>
      </c>
      <c r="J346" s="58">
        <f t="shared" si="72"/>
        <v>0</v>
      </c>
      <c r="K346" s="58">
        <f t="shared" si="71"/>
        <v>749052</v>
      </c>
    </row>
    <row r="347" spans="1:11" ht="15.6" x14ac:dyDescent="0.3">
      <c r="A347" s="110" t="s">
        <v>281</v>
      </c>
      <c r="B347" s="40" t="s">
        <v>77</v>
      </c>
      <c r="C347" s="40" t="s">
        <v>9</v>
      </c>
      <c r="D347" s="40" t="s">
        <v>22</v>
      </c>
      <c r="E347" s="41" t="s">
        <v>193</v>
      </c>
      <c r="F347" s="42" t="s">
        <v>278</v>
      </c>
      <c r="G347" s="58">
        <v>749052</v>
      </c>
      <c r="H347" s="58"/>
      <c r="I347" s="58"/>
      <c r="J347" s="58"/>
      <c r="K347" s="58">
        <f t="shared" si="71"/>
        <v>749052</v>
      </c>
    </row>
    <row r="348" spans="1:11" s="11" customFormat="1" ht="84.75" customHeight="1" x14ac:dyDescent="0.25">
      <c r="A348" s="5" t="s">
        <v>113</v>
      </c>
      <c r="B348" s="37" t="s">
        <v>77</v>
      </c>
      <c r="C348" s="37" t="s">
        <v>9</v>
      </c>
      <c r="D348" s="37" t="s">
        <v>22</v>
      </c>
      <c r="E348" s="38" t="s">
        <v>191</v>
      </c>
      <c r="F348" s="39"/>
      <c r="G348" s="48">
        <f t="shared" ref="G348:J349" si="73">G349</f>
        <v>50400</v>
      </c>
      <c r="H348" s="48">
        <f t="shared" si="73"/>
        <v>0</v>
      </c>
      <c r="I348" s="48">
        <f t="shared" si="73"/>
        <v>0</v>
      </c>
      <c r="J348" s="48">
        <f t="shared" si="73"/>
        <v>0</v>
      </c>
      <c r="K348" s="48">
        <f t="shared" si="71"/>
        <v>50400</v>
      </c>
    </row>
    <row r="349" spans="1:11" s="11" customFormat="1" ht="31.95" customHeight="1" x14ac:dyDescent="0.25">
      <c r="A349" s="18" t="s">
        <v>13</v>
      </c>
      <c r="B349" s="40" t="s">
        <v>77</v>
      </c>
      <c r="C349" s="40" t="s">
        <v>9</v>
      </c>
      <c r="D349" s="40" t="s">
        <v>22</v>
      </c>
      <c r="E349" s="41" t="s">
        <v>191</v>
      </c>
      <c r="F349" s="42" t="s">
        <v>14</v>
      </c>
      <c r="G349" s="48">
        <f t="shared" si="73"/>
        <v>50400</v>
      </c>
      <c r="H349" s="58">
        <f t="shared" si="73"/>
        <v>0</v>
      </c>
      <c r="I349" s="58">
        <f t="shared" si="73"/>
        <v>0</v>
      </c>
      <c r="J349" s="58">
        <f t="shared" si="73"/>
        <v>0</v>
      </c>
      <c r="K349" s="58">
        <f t="shared" si="71"/>
        <v>50400</v>
      </c>
    </row>
    <row r="350" spans="1:11" s="11" customFormat="1" ht="52.5" customHeight="1" x14ac:dyDescent="0.25">
      <c r="A350" s="18" t="s">
        <v>282</v>
      </c>
      <c r="B350" s="40" t="s">
        <v>77</v>
      </c>
      <c r="C350" s="40" t="s">
        <v>9</v>
      </c>
      <c r="D350" s="40" t="s">
        <v>22</v>
      </c>
      <c r="E350" s="41" t="s">
        <v>191</v>
      </c>
      <c r="F350" s="42" t="s">
        <v>279</v>
      </c>
      <c r="G350" s="48">
        <v>50400</v>
      </c>
      <c r="H350" s="58"/>
      <c r="I350" s="58"/>
      <c r="J350" s="58"/>
      <c r="K350" s="58">
        <f t="shared" si="71"/>
        <v>50400</v>
      </c>
    </row>
    <row r="351" spans="1:11" s="8" customFormat="1" ht="17.399999999999999" x14ac:dyDescent="0.3">
      <c r="A351" s="7" t="s">
        <v>69</v>
      </c>
      <c r="B351" s="33" t="s">
        <v>77</v>
      </c>
      <c r="C351" s="33" t="s">
        <v>23</v>
      </c>
      <c r="D351" s="34"/>
      <c r="E351" s="34"/>
      <c r="F351" s="35"/>
      <c r="G351" s="82">
        <f t="shared" ref="G351:J353" si="74">G352</f>
        <v>1886187</v>
      </c>
      <c r="H351" s="82">
        <f t="shared" si="74"/>
        <v>0</v>
      </c>
      <c r="I351" s="82">
        <f t="shared" si="74"/>
        <v>0</v>
      </c>
      <c r="J351" s="82">
        <f t="shared" si="74"/>
        <v>0</v>
      </c>
      <c r="K351" s="82">
        <f t="shared" si="71"/>
        <v>1886187</v>
      </c>
    </row>
    <row r="352" spans="1:11" ht="15.6" x14ac:dyDescent="0.25">
      <c r="A352" s="4" t="s">
        <v>5</v>
      </c>
      <c r="B352" s="32" t="s">
        <v>77</v>
      </c>
      <c r="C352" s="32" t="s">
        <v>23</v>
      </c>
      <c r="D352" s="32" t="s">
        <v>38</v>
      </c>
      <c r="E352" s="28"/>
      <c r="F352" s="36"/>
      <c r="G352" s="81">
        <f t="shared" si="74"/>
        <v>1886187</v>
      </c>
      <c r="H352" s="81">
        <f t="shared" si="74"/>
        <v>0</v>
      </c>
      <c r="I352" s="81">
        <f t="shared" si="74"/>
        <v>0</v>
      </c>
      <c r="J352" s="81">
        <f t="shared" si="74"/>
        <v>0</v>
      </c>
      <c r="K352" s="81">
        <f t="shared" si="71"/>
        <v>1886187</v>
      </c>
    </row>
    <row r="353" spans="1:11" ht="79.5" customHeight="1" x14ac:dyDescent="0.25">
      <c r="A353" s="71" t="s">
        <v>257</v>
      </c>
      <c r="B353" s="37" t="s">
        <v>77</v>
      </c>
      <c r="C353" s="37" t="s">
        <v>23</v>
      </c>
      <c r="D353" s="37" t="s">
        <v>38</v>
      </c>
      <c r="E353" s="38" t="s">
        <v>194</v>
      </c>
      <c r="F353" s="39"/>
      <c r="G353" s="48">
        <f t="shared" si="74"/>
        <v>1886187</v>
      </c>
      <c r="H353" s="48">
        <f t="shared" si="74"/>
        <v>0</v>
      </c>
      <c r="I353" s="48">
        <f t="shared" si="74"/>
        <v>0</v>
      </c>
      <c r="J353" s="48">
        <f t="shared" si="74"/>
        <v>0</v>
      </c>
      <c r="K353" s="48">
        <f t="shared" si="71"/>
        <v>1886187</v>
      </c>
    </row>
    <row r="354" spans="1:11" s="9" customFormat="1" ht="31.2" x14ac:dyDescent="0.25">
      <c r="A354" s="18" t="s">
        <v>13</v>
      </c>
      <c r="B354" s="40" t="s">
        <v>77</v>
      </c>
      <c r="C354" s="40" t="s">
        <v>23</v>
      </c>
      <c r="D354" s="40" t="s">
        <v>38</v>
      </c>
      <c r="E354" s="41" t="s">
        <v>194</v>
      </c>
      <c r="F354" s="42" t="s">
        <v>14</v>
      </c>
      <c r="G354" s="58">
        <f>G355</f>
        <v>1886187</v>
      </c>
      <c r="H354" s="58">
        <f>H355</f>
        <v>0</v>
      </c>
      <c r="I354" s="58">
        <f>I355</f>
        <v>0</v>
      </c>
      <c r="J354" s="58">
        <f>J355</f>
        <v>0</v>
      </c>
      <c r="K354" s="58">
        <f t="shared" si="71"/>
        <v>1886187</v>
      </c>
    </row>
    <row r="355" spans="1:11" s="9" customFormat="1" ht="53.25" customHeight="1" x14ac:dyDescent="0.25">
      <c r="A355" s="18" t="s">
        <v>282</v>
      </c>
      <c r="B355" s="40" t="s">
        <v>77</v>
      </c>
      <c r="C355" s="40" t="s">
        <v>23</v>
      </c>
      <c r="D355" s="40" t="s">
        <v>38</v>
      </c>
      <c r="E355" s="41" t="s">
        <v>194</v>
      </c>
      <c r="F355" s="42" t="s">
        <v>279</v>
      </c>
      <c r="G355" s="58">
        <f>1726415+159772</f>
        <v>1886187</v>
      </c>
      <c r="H355" s="58"/>
      <c r="I355" s="58"/>
      <c r="J355" s="58"/>
      <c r="K355" s="58">
        <f t="shared" si="71"/>
        <v>1886187</v>
      </c>
    </row>
    <row r="356" spans="1:11" s="8" customFormat="1" ht="60" customHeight="1" x14ac:dyDescent="0.3">
      <c r="A356" s="7" t="s">
        <v>4</v>
      </c>
      <c r="B356" s="33" t="s">
        <v>78</v>
      </c>
      <c r="C356" s="33"/>
      <c r="D356" s="34"/>
      <c r="E356" s="34"/>
      <c r="F356" s="35"/>
      <c r="G356" s="82">
        <f>G357+G375</f>
        <v>27710556</v>
      </c>
      <c r="H356" s="82">
        <f>H357+H375</f>
        <v>0</v>
      </c>
      <c r="I356" s="82">
        <f>I357+I375</f>
        <v>0</v>
      </c>
      <c r="J356" s="82">
        <f>J357+J375</f>
        <v>0</v>
      </c>
      <c r="K356" s="82">
        <f t="shared" si="71"/>
        <v>27710556</v>
      </c>
    </row>
    <row r="357" spans="1:11" s="8" customFormat="1" ht="17.399999999999999" x14ac:dyDescent="0.3">
      <c r="A357" s="7" t="s">
        <v>63</v>
      </c>
      <c r="B357" s="33" t="s">
        <v>78</v>
      </c>
      <c r="C357" s="33" t="s">
        <v>9</v>
      </c>
      <c r="D357" s="34"/>
      <c r="E357" s="34"/>
      <c r="F357" s="35"/>
      <c r="G357" s="82">
        <f>G358+G371</f>
        <v>8588609</v>
      </c>
      <c r="H357" s="82">
        <f>H358+H371</f>
        <v>0</v>
      </c>
      <c r="I357" s="82">
        <f>I358+I371</f>
        <v>0</v>
      </c>
      <c r="J357" s="82">
        <f>J358+J371</f>
        <v>0</v>
      </c>
      <c r="K357" s="82">
        <f t="shared" si="71"/>
        <v>8588609</v>
      </c>
    </row>
    <row r="358" spans="1:11" ht="15.6" x14ac:dyDescent="0.25">
      <c r="A358" s="4" t="s">
        <v>65</v>
      </c>
      <c r="B358" s="32" t="s">
        <v>78</v>
      </c>
      <c r="C358" s="32" t="s">
        <v>9</v>
      </c>
      <c r="D358" s="32" t="s">
        <v>27</v>
      </c>
      <c r="E358" s="28"/>
      <c r="F358" s="36"/>
      <c r="G358" s="81">
        <f>G362+G368+G359</f>
        <v>8155109</v>
      </c>
      <c r="H358" s="81">
        <f>H362+H368+H359</f>
        <v>0</v>
      </c>
      <c r="I358" s="81">
        <f>I362+I368+I359</f>
        <v>0</v>
      </c>
      <c r="J358" s="81">
        <f>J362+J368+J359</f>
        <v>0</v>
      </c>
      <c r="K358" s="81">
        <f t="shared" si="71"/>
        <v>8155109</v>
      </c>
    </row>
    <row r="359" spans="1:11" ht="31.2" x14ac:dyDescent="0.25">
      <c r="A359" s="5" t="s">
        <v>106</v>
      </c>
      <c r="B359" s="37" t="s">
        <v>78</v>
      </c>
      <c r="C359" s="37" t="s">
        <v>9</v>
      </c>
      <c r="D359" s="37" t="s">
        <v>27</v>
      </c>
      <c r="E359" s="38" t="s">
        <v>156</v>
      </c>
      <c r="F359" s="39"/>
      <c r="G359" s="48">
        <f t="shared" ref="G359:J360" si="75">G360</f>
        <v>2000</v>
      </c>
      <c r="H359" s="48">
        <f t="shared" si="75"/>
        <v>0</v>
      </c>
      <c r="I359" s="48">
        <f t="shared" si="75"/>
        <v>0</v>
      </c>
      <c r="J359" s="48">
        <f t="shared" si="75"/>
        <v>0</v>
      </c>
      <c r="K359" s="48">
        <f t="shared" si="71"/>
        <v>2000</v>
      </c>
    </row>
    <row r="360" spans="1:11" ht="46.8" x14ac:dyDescent="0.25">
      <c r="A360" s="18" t="s">
        <v>180</v>
      </c>
      <c r="B360" s="40" t="s">
        <v>78</v>
      </c>
      <c r="C360" s="40" t="s">
        <v>9</v>
      </c>
      <c r="D360" s="40" t="s">
        <v>27</v>
      </c>
      <c r="E360" s="41" t="s">
        <v>156</v>
      </c>
      <c r="F360" s="42" t="s">
        <v>10</v>
      </c>
      <c r="G360" s="58">
        <f t="shared" si="75"/>
        <v>2000</v>
      </c>
      <c r="H360" s="58">
        <f t="shared" si="75"/>
        <v>0</v>
      </c>
      <c r="I360" s="58">
        <f t="shared" si="75"/>
        <v>0</v>
      </c>
      <c r="J360" s="58">
        <f t="shared" si="75"/>
        <v>0</v>
      </c>
      <c r="K360" s="58">
        <f t="shared" si="71"/>
        <v>2000</v>
      </c>
    </row>
    <row r="361" spans="1:11" ht="15.6" x14ac:dyDescent="0.25">
      <c r="A361" s="18" t="s">
        <v>281</v>
      </c>
      <c r="B361" s="40" t="s">
        <v>78</v>
      </c>
      <c r="C361" s="40" t="s">
        <v>9</v>
      </c>
      <c r="D361" s="40" t="s">
        <v>27</v>
      </c>
      <c r="E361" s="41" t="s">
        <v>156</v>
      </c>
      <c r="F361" s="42" t="s">
        <v>278</v>
      </c>
      <c r="G361" s="58">
        <v>2000</v>
      </c>
      <c r="H361" s="58"/>
      <c r="I361" s="58"/>
      <c r="J361" s="58"/>
      <c r="K361" s="58">
        <f t="shared" si="71"/>
        <v>2000</v>
      </c>
    </row>
    <row r="362" spans="1:11" ht="31.2" x14ac:dyDescent="0.25">
      <c r="A362" s="5" t="s">
        <v>146</v>
      </c>
      <c r="B362" s="37" t="s">
        <v>78</v>
      </c>
      <c r="C362" s="37" t="s">
        <v>9</v>
      </c>
      <c r="D362" s="37" t="s">
        <v>27</v>
      </c>
      <c r="E362" s="38" t="s">
        <v>147</v>
      </c>
      <c r="F362" s="39"/>
      <c r="G362" s="48">
        <f t="shared" ref="G362:J363" si="76">G363</f>
        <v>1500</v>
      </c>
      <c r="H362" s="48">
        <f t="shared" si="76"/>
        <v>0</v>
      </c>
      <c r="I362" s="48">
        <f t="shared" si="76"/>
        <v>0</v>
      </c>
      <c r="J362" s="48">
        <f t="shared" si="76"/>
        <v>0</v>
      </c>
      <c r="K362" s="48">
        <f t="shared" si="71"/>
        <v>1500</v>
      </c>
    </row>
    <row r="363" spans="1:11" ht="46.8" x14ac:dyDescent="0.25">
      <c r="A363" s="18" t="s">
        <v>180</v>
      </c>
      <c r="B363" s="40" t="s">
        <v>78</v>
      </c>
      <c r="C363" s="40" t="s">
        <v>9</v>
      </c>
      <c r="D363" s="40" t="s">
        <v>27</v>
      </c>
      <c r="E363" s="41" t="s">
        <v>147</v>
      </c>
      <c r="F363" s="42" t="s">
        <v>10</v>
      </c>
      <c r="G363" s="58">
        <f t="shared" si="76"/>
        <v>1500</v>
      </c>
      <c r="H363" s="58">
        <f t="shared" si="76"/>
        <v>0</v>
      </c>
      <c r="I363" s="58">
        <f t="shared" si="76"/>
        <v>0</v>
      </c>
      <c r="J363" s="58">
        <f t="shared" si="76"/>
        <v>0</v>
      </c>
      <c r="K363" s="58">
        <f t="shared" si="71"/>
        <v>1500</v>
      </c>
    </row>
    <row r="364" spans="1:11" ht="21.75" customHeight="1" x14ac:dyDescent="0.25">
      <c r="A364" s="18" t="s">
        <v>281</v>
      </c>
      <c r="B364" s="40" t="s">
        <v>78</v>
      </c>
      <c r="C364" s="40" t="s">
        <v>9</v>
      </c>
      <c r="D364" s="40" t="s">
        <v>27</v>
      </c>
      <c r="E364" s="41" t="s">
        <v>147</v>
      </c>
      <c r="F364" s="42" t="s">
        <v>278</v>
      </c>
      <c r="G364" s="58">
        <v>1500</v>
      </c>
      <c r="H364" s="58"/>
      <c r="I364" s="58"/>
      <c r="J364" s="58"/>
      <c r="K364" s="58">
        <f t="shared" si="71"/>
        <v>1500</v>
      </c>
    </row>
    <row r="365" spans="1:11" ht="79.95" hidden="1" customHeight="1" x14ac:dyDescent="0.25">
      <c r="A365" s="5" t="s">
        <v>109</v>
      </c>
      <c r="B365" s="37" t="s">
        <v>78</v>
      </c>
      <c r="C365" s="37" t="s">
        <v>9</v>
      </c>
      <c r="D365" s="37" t="s">
        <v>27</v>
      </c>
      <c r="E365" s="38" t="s">
        <v>198</v>
      </c>
      <c r="F365" s="42"/>
      <c r="G365" s="78"/>
      <c r="H365" s="78"/>
      <c r="I365" s="78"/>
      <c r="J365" s="78"/>
      <c r="K365" s="78">
        <f t="shared" si="71"/>
        <v>0</v>
      </c>
    </row>
    <row r="366" spans="1:11" ht="52.2" hidden="1" customHeight="1" x14ac:dyDescent="0.25">
      <c r="A366" s="18" t="s">
        <v>180</v>
      </c>
      <c r="B366" s="40" t="s">
        <v>78</v>
      </c>
      <c r="C366" s="40" t="s">
        <v>9</v>
      </c>
      <c r="D366" s="40" t="s">
        <v>27</v>
      </c>
      <c r="E366" s="41" t="s">
        <v>198</v>
      </c>
      <c r="F366" s="42" t="s">
        <v>10</v>
      </c>
      <c r="G366" s="78"/>
      <c r="H366" s="78"/>
      <c r="I366" s="78"/>
      <c r="J366" s="78"/>
      <c r="K366" s="78">
        <f t="shared" si="71"/>
        <v>0</v>
      </c>
    </row>
    <row r="367" spans="1:11" ht="30.6" hidden="1" customHeight="1" x14ac:dyDescent="0.25">
      <c r="A367" s="18" t="s">
        <v>16</v>
      </c>
      <c r="B367" s="40" t="s">
        <v>78</v>
      </c>
      <c r="C367" s="40" t="s">
        <v>9</v>
      </c>
      <c r="D367" s="40" t="s">
        <v>27</v>
      </c>
      <c r="E367" s="41" t="s">
        <v>198</v>
      </c>
      <c r="F367" s="42" t="s">
        <v>17</v>
      </c>
      <c r="G367" s="78"/>
      <c r="H367" s="78"/>
      <c r="I367" s="78"/>
      <c r="J367" s="78"/>
      <c r="K367" s="78">
        <f t="shared" si="71"/>
        <v>0</v>
      </c>
    </row>
    <row r="368" spans="1:11" ht="21" customHeight="1" x14ac:dyDescent="0.25">
      <c r="A368" s="5" t="s">
        <v>103</v>
      </c>
      <c r="B368" s="37" t="s">
        <v>78</v>
      </c>
      <c r="C368" s="37" t="s">
        <v>9</v>
      </c>
      <c r="D368" s="37" t="s">
        <v>27</v>
      </c>
      <c r="E368" s="38" t="s">
        <v>195</v>
      </c>
      <c r="F368" s="39"/>
      <c r="G368" s="48">
        <f t="shared" ref="G368:J369" si="77">G369</f>
        <v>8151609</v>
      </c>
      <c r="H368" s="48">
        <f t="shared" si="77"/>
        <v>0</v>
      </c>
      <c r="I368" s="48">
        <f t="shared" si="77"/>
        <v>0</v>
      </c>
      <c r="J368" s="48">
        <f t="shared" si="77"/>
        <v>0</v>
      </c>
      <c r="K368" s="48">
        <f t="shared" si="71"/>
        <v>8151609</v>
      </c>
    </row>
    <row r="369" spans="1:11" ht="46.8" x14ac:dyDescent="0.25">
      <c r="A369" s="18" t="s">
        <v>180</v>
      </c>
      <c r="B369" s="40" t="s">
        <v>78</v>
      </c>
      <c r="C369" s="40" t="s">
        <v>9</v>
      </c>
      <c r="D369" s="40" t="s">
        <v>27</v>
      </c>
      <c r="E369" s="41" t="s">
        <v>195</v>
      </c>
      <c r="F369" s="42" t="s">
        <v>10</v>
      </c>
      <c r="G369" s="58">
        <f t="shared" si="77"/>
        <v>8151609</v>
      </c>
      <c r="H369" s="58">
        <f t="shared" si="77"/>
        <v>0</v>
      </c>
      <c r="I369" s="58">
        <f t="shared" si="77"/>
        <v>0</v>
      </c>
      <c r="J369" s="58">
        <f t="shared" si="77"/>
        <v>0</v>
      </c>
      <c r="K369" s="58">
        <f t="shared" si="71"/>
        <v>8151609</v>
      </c>
    </row>
    <row r="370" spans="1:11" ht="20.25" customHeight="1" x14ac:dyDescent="0.25">
      <c r="A370" s="18" t="s">
        <v>281</v>
      </c>
      <c r="B370" s="40" t="s">
        <v>78</v>
      </c>
      <c r="C370" s="40" t="s">
        <v>9</v>
      </c>
      <c r="D370" s="40" t="s">
        <v>27</v>
      </c>
      <c r="E370" s="41" t="s">
        <v>195</v>
      </c>
      <c r="F370" s="42" t="s">
        <v>278</v>
      </c>
      <c r="G370" s="58">
        <v>8151609</v>
      </c>
      <c r="H370" s="58"/>
      <c r="I370" s="58"/>
      <c r="J370" s="58"/>
      <c r="K370" s="58">
        <f t="shared" si="71"/>
        <v>8151609</v>
      </c>
    </row>
    <row r="371" spans="1:11" s="6" customFormat="1" ht="31.2" x14ac:dyDescent="0.25">
      <c r="A371" s="4" t="s">
        <v>91</v>
      </c>
      <c r="B371" s="32" t="s">
        <v>78</v>
      </c>
      <c r="C371" s="32" t="s">
        <v>9</v>
      </c>
      <c r="D371" s="32" t="s">
        <v>9</v>
      </c>
      <c r="E371" s="28"/>
      <c r="F371" s="36"/>
      <c r="G371" s="81">
        <f t="shared" ref="G371:J373" si="78">G372</f>
        <v>433500</v>
      </c>
      <c r="H371" s="81">
        <f t="shared" si="78"/>
        <v>0</v>
      </c>
      <c r="I371" s="81">
        <f t="shared" si="78"/>
        <v>0</v>
      </c>
      <c r="J371" s="81">
        <f t="shared" si="78"/>
        <v>0</v>
      </c>
      <c r="K371" s="81">
        <f t="shared" si="71"/>
        <v>433500</v>
      </c>
    </row>
    <row r="372" spans="1:11" ht="31.95" customHeight="1" x14ac:dyDescent="0.25">
      <c r="A372" s="5" t="s">
        <v>259</v>
      </c>
      <c r="B372" s="37" t="s">
        <v>78</v>
      </c>
      <c r="C372" s="37" t="s">
        <v>9</v>
      </c>
      <c r="D372" s="37" t="s">
        <v>9</v>
      </c>
      <c r="E372" s="38" t="s">
        <v>173</v>
      </c>
      <c r="F372" s="42"/>
      <c r="G372" s="48">
        <f t="shared" si="78"/>
        <v>433500</v>
      </c>
      <c r="H372" s="48">
        <f t="shared" si="78"/>
        <v>0</v>
      </c>
      <c r="I372" s="48">
        <f t="shared" si="78"/>
        <v>0</v>
      </c>
      <c r="J372" s="48">
        <f t="shared" si="78"/>
        <v>0</v>
      </c>
      <c r="K372" s="48">
        <f t="shared" si="71"/>
        <v>433500</v>
      </c>
    </row>
    <row r="373" spans="1:11" ht="33" customHeight="1" x14ac:dyDescent="0.25">
      <c r="A373" s="18" t="s">
        <v>130</v>
      </c>
      <c r="B373" s="40" t="s">
        <v>78</v>
      </c>
      <c r="C373" s="40" t="s">
        <v>9</v>
      </c>
      <c r="D373" s="40" t="s">
        <v>9</v>
      </c>
      <c r="E373" s="41" t="s">
        <v>173</v>
      </c>
      <c r="F373" s="42" t="s">
        <v>30</v>
      </c>
      <c r="G373" s="58">
        <f t="shared" si="78"/>
        <v>433500</v>
      </c>
      <c r="H373" s="58">
        <f t="shared" si="78"/>
        <v>0</v>
      </c>
      <c r="I373" s="58">
        <f t="shared" si="78"/>
        <v>0</v>
      </c>
      <c r="J373" s="58">
        <f t="shared" si="78"/>
        <v>0</v>
      </c>
      <c r="K373" s="58">
        <f t="shared" si="71"/>
        <v>433500</v>
      </c>
    </row>
    <row r="374" spans="1:11" ht="49.2" customHeight="1" x14ac:dyDescent="0.25">
      <c r="A374" s="18" t="s">
        <v>205</v>
      </c>
      <c r="B374" s="40" t="s">
        <v>78</v>
      </c>
      <c r="C374" s="40" t="s">
        <v>9</v>
      </c>
      <c r="D374" s="40" t="s">
        <v>9</v>
      </c>
      <c r="E374" s="41" t="s">
        <v>173</v>
      </c>
      <c r="F374" s="42" t="s">
        <v>31</v>
      </c>
      <c r="G374" s="58">
        <v>433500</v>
      </c>
      <c r="H374" s="58"/>
      <c r="I374" s="58"/>
      <c r="J374" s="58"/>
      <c r="K374" s="58">
        <f t="shared" si="71"/>
        <v>433500</v>
      </c>
    </row>
    <row r="375" spans="1:11" ht="20.399999999999999" customHeight="1" x14ac:dyDescent="0.3">
      <c r="A375" s="22" t="s">
        <v>51</v>
      </c>
      <c r="B375" s="32" t="s">
        <v>78</v>
      </c>
      <c r="C375" s="32" t="s">
        <v>12</v>
      </c>
      <c r="D375" s="28"/>
      <c r="E375" s="28"/>
      <c r="F375" s="36"/>
      <c r="G375" s="81">
        <f>G376+G396</f>
        <v>19121947</v>
      </c>
      <c r="H375" s="81">
        <f>H376+H396</f>
        <v>0</v>
      </c>
      <c r="I375" s="81">
        <f>I376+I396</f>
        <v>0</v>
      </c>
      <c r="J375" s="81">
        <f>J376+J396</f>
        <v>0</v>
      </c>
      <c r="K375" s="81">
        <f t="shared" si="71"/>
        <v>19121947</v>
      </c>
    </row>
    <row r="376" spans="1:11" ht="16.2" customHeight="1" x14ac:dyDescent="0.25">
      <c r="A376" s="4" t="s">
        <v>67</v>
      </c>
      <c r="B376" s="32" t="s">
        <v>78</v>
      </c>
      <c r="C376" s="32" t="s">
        <v>12</v>
      </c>
      <c r="D376" s="32" t="s">
        <v>45</v>
      </c>
      <c r="E376" s="28"/>
      <c r="F376" s="36"/>
      <c r="G376" s="81">
        <f>G377+G380+G383+G386+G389+G392</f>
        <v>16742293</v>
      </c>
      <c r="H376" s="81">
        <f>H377+H380+H383+H386+H389+H392</f>
        <v>70020</v>
      </c>
      <c r="I376" s="81">
        <f>I377+I380+I383+I386+I389+I392</f>
        <v>0</v>
      </c>
      <c r="J376" s="81">
        <f>J377+J380+J383+J386+J389+J392</f>
        <v>0</v>
      </c>
      <c r="K376" s="81">
        <f t="shared" si="71"/>
        <v>16812313</v>
      </c>
    </row>
    <row r="377" spans="1:11" s="11" customFormat="1" ht="21.6" customHeight="1" x14ac:dyDescent="0.25">
      <c r="A377" s="5" t="s">
        <v>107</v>
      </c>
      <c r="B377" s="37" t="s">
        <v>78</v>
      </c>
      <c r="C377" s="37" t="s">
        <v>12</v>
      </c>
      <c r="D377" s="37" t="s">
        <v>45</v>
      </c>
      <c r="E377" s="38" t="s">
        <v>141</v>
      </c>
      <c r="F377" s="39"/>
      <c r="G377" s="77">
        <f t="shared" ref="G377:J378" si="79">G378</f>
        <v>0</v>
      </c>
      <c r="H377" s="48">
        <f t="shared" si="79"/>
        <v>70020</v>
      </c>
      <c r="I377" s="48">
        <f t="shared" si="79"/>
        <v>0</v>
      </c>
      <c r="J377" s="48">
        <f t="shared" si="79"/>
        <v>0</v>
      </c>
      <c r="K377" s="48">
        <f t="shared" si="71"/>
        <v>70020</v>
      </c>
    </row>
    <row r="378" spans="1:11" ht="52.2" customHeight="1" x14ac:dyDescent="0.25">
      <c r="A378" s="18" t="s">
        <v>180</v>
      </c>
      <c r="B378" s="40" t="s">
        <v>78</v>
      </c>
      <c r="C378" s="40" t="s">
        <v>12</v>
      </c>
      <c r="D378" s="40" t="s">
        <v>45</v>
      </c>
      <c r="E378" s="41" t="s">
        <v>141</v>
      </c>
      <c r="F378" s="42" t="s">
        <v>10</v>
      </c>
      <c r="G378" s="78">
        <f t="shared" si="79"/>
        <v>0</v>
      </c>
      <c r="H378" s="58">
        <f t="shared" si="79"/>
        <v>70020</v>
      </c>
      <c r="I378" s="58">
        <f t="shared" si="79"/>
        <v>0</v>
      </c>
      <c r="J378" s="58">
        <f t="shared" si="79"/>
        <v>0</v>
      </c>
      <c r="K378" s="58">
        <f t="shared" si="71"/>
        <v>70020</v>
      </c>
    </row>
    <row r="379" spans="1:11" ht="19.95" customHeight="1" x14ac:dyDescent="0.25">
      <c r="A379" s="18" t="s">
        <v>281</v>
      </c>
      <c r="B379" s="40" t="s">
        <v>78</v>
      </c>
      <c r="C379" s="40" t="s">
        <v>12</v>
      </c>
      <c r="D379" s="40" t="s">
        <v>45</v>
      </c>
      <c r="E379" s="41" t="s">
        <v>141</v>
      </c>
      <c r="F379" s="42" t="s">
        <v>278</v>
      </c>
      <c r="G379" s="78">
        <v>0</v>
      </c>
      <c r="H379" s="58">
        <v>70020</v>
      </c>
      <c r="I379" s="58"/>
      <c r="J379" s="58"/>
      <c r="K379" s="58">
        <f t="shared" si="71"/>
        <v>70020</v>
      </c>
    </row>
    <row r="380" spans="1:11" ht="34.5" customHeight="1" x14ac:dyDescent="0.25">
      <c r="A380" s="5" t="s">
        <v>106</v>
      </c>
      <c r="B380" s="37" t="s">
        <v>78</v>
      </c>
      <c r="C380" s="37" t="s">
        <v>12</v>
      </c>
      <c r="D380" s="37" t="s">
        <v>45</v>
      </c>
      <c r="E380" s="38" t="s">
        <v>156</v>
      </c>
      <c r="F380" s="39"/>
      <c r="G380" s="48">
        <f t="shared" ref="G380:J381" si="80">G381</f>
        <v>8000</v>
      </c>
      <c r="H380" s="48">
        <f t="shared" si="80"/>
        <v>0</v>
      </c>
      <c r="I380" s="48">
        <f t="shared" si="80"/>
        <v>0</v>
      </c>
      <c r="J380" s="48">
        <f t="shared" si="80"/>
        <v>0</v>
      </c>
      <c r="K380" s="48">
        <f t="shared" si="71"/>
        <v>8000</v>
      </c>
    </row>
    <row r="381" spans="1:11" ht="51" customHeight="1" x14ac:dyDescent="0.25">
      <c r="A381" s="18" t="s">
        <v>180</v>
      </c>
      <c r="B381" s="40" t="s">
        <v>78</v>
      </c>
      <c r="C381" s="40" t="s">
        <v>12</v>
      </c>
      <c r="D381" s="40" t="s">
        <v>45</v>
      </c>
      <c r="E381" s="41" t="s">
        <v>156</v>
      </c>
      <c r="F381" s="42" t="s">
        <v>10</v>
      </c>
      <c r="G381" s="58">
        <f t="shared" si="80"/>
        <v>8000</v>
      </c>
      <c r="H381" s="58">
        <f t="shared" si="80"/>
        <v>0</v>
      </c>
      <c r="I381" s="58">
        <f t="shared" si="80"/>
        <v>0</v>
      </c>
      <c r="J381" s="58">
        <f t="shared" si="80"/>
        <v>0</v>
      </c>
      <c r="K381" s="58">
        <f t="shared" si="71"/>
        <v>8000</v>
      </c>
    </row>
    <row r="382" spans="1:11" ht="20.25" customHeight="1" x14ac:dyDescent="0.25">
      <c r="A382" s="18" t="s">
        <v>281</v>
      </c>
      <c r="B382" s="40" t="s">
        <v>78</v>
      </c>
      <c r="C382" s="40" t="s">
        <v>12</v>
      </c>
      <c r="D382" s="40" t="s">
        <v>45</v>
      </c>
      <c r="E382" s="41" t="s">
        <v>156</v>
      </c>
      <c r="F382" s="42" t="s">
        <v>278</v>
      </c>
      <c r="G382" s="58">
        <v>8000</v>
      </c>
      <c r="H382" s="58"/>
      <c r="I382" s="58"/>
      <c r="J382" s="58"/>
      <c r="K382" s="58">
        <f t="shared" si="71"/>
        <v>8000</v>
      </c>
    </row>
    <row r="383" spans="1:11" ht="31.2" x14ac:dyDescent="0.25">
      <c r="A383" s="5" t="s">
        <v>146</v>
      </c>
      <c r="B383" s="37" t="s">
        <v>78</v>
      </c>
      <c r="C383" s="37" t="s">
        <v>12</v>
      </c>
      <c r="D383" s="37" t="s">
        <v>45</v>
      </c>
      <c r="E383" s="38" t="s">
        <v>147</v>
      </c>
      <c r="F383" s="39"/>
      <c r="G383" s="48">
        <f t="shared" ref="G383:J384" si="81">G384</f>
        <v>6000</v>
      </c>
      <c r="H383" s="48">
        <f t="shared" si="81"/>
        <v>0</v>
      </c>
      <c r="I383" s="48">
        <f t="shared" si="81"/>
        <v>0</v>
      </c>
      <c r="J383" s="48">
        <f t="shared" si="81"/>
        <v>0</v>
      </c>
      <c r="K383" s="48">
        <f t="shared" si="71"/>
        <v>6000</v>
      </c>
    </row>
    <row r="384" spans="1:11" ht="46.8" x14ac:dyDescent="0.25">
      <c r="A384" s="18" t="s">
        <v>180</v>
      </c>
      <c r="B384" s="40" t="s">
        <v>78</v>
      </c>
      <c r="C384" s="40" t="s">
        <v>12</v>
      </c>
      <c r="D384" s="40" t="s">
        <v>45</v>
      </c>
      <c r="E384" s="41" t="s">
        <v>147</v>
      </c>
      <c r="F384" s="42" t="s">
        <v>10</v>
      </c>
      <c r="G384" s="58">
        <f t="shared" si="81"/>
        <v>6000</v>
      </c>
      <c r="H384" s="58">
        <f t="shared" si="81"/>
        <v>0</v>
      </c>
      <c r="I384" s="58">
        <f t="shared" si="81"/>
        <v>0</v>
      </c>
      <c r="J384" s="58">
        <f t="shared" si="81"/>
        <v>0</v>
      </c>
      <c r="K384" s="58">
        <f t="shared" si="71"/>
        <v>6000</v>
      </c>
    </row>
    <row r="385" spans="1:11" ht="24" customHeight="1" x14ac:dyDescent="0.25">
      <c r="A385" s="18" t="s">
        <v>281</v>
      </c>
      <c r="B385" s="40" t="s">
        <v>78</v>
      </c>
      <c r="C385" s="40" t="s">
        <v>12</v>
      </c>
      <c r="D385" s="40" t="s">
        <v>45</v>
      </c>
      <c r="E385" s="41" t="s">
        <v>147</v>
      </c>
      <c r="F385" s="42" t="s">
        <v>278</v>
      </c>
      <c r="G385" s="58">
        <v>6000</v>
      </c>
      <c r="H385" s="58"/>
      <c r="I385" s="58"/>
      <c r="J385" s="58"/>
      <c r="K385" s="58">
        <f t="shared" si="71"/>
        <v>6000</v>
      </c>
    </row>
    <row r="386" spans="1:11" ht="15.6" x14ac:dyDescent="0.25">
      <c r="A386" s="23" t="s">
        <v>68</v>
      </c>
      <c r="B386" s="37" t="s">
        <v>78</v>
      </c>
      <c r="C386" s="37" t="s">
        <v>12</v>
      </c>
      <c r="D386" s="37" t="s">
        <v>45</v>
      </c>
      <c r="E386" s="38" t="s">
        <v>197</v>
      </c>
      <c r="F386" s="39"/>
      <c r="G386" s="48">
        <f t="shared" ref="G386:J387" si="82">G387</f>
        <v>3895424</v>
      </c>
      <c r="H386" s="48">
        <f t="shared" si="82"/>
        <v>0</v>
      </c>
      <c r="I386" s="48">
        <f t="shared" si="82"/>
        <v>0</v>
      </c>
      <c r="J386" s="48">
        <f t="shared" si="82"/>
        <v>0</v>
      </c>
      <c r="K386" s="48">
        <f t="shared" si="71"/>
        <v>3895424</v>
      </c>
    </row>
    <row r="387" spans="1:11" ht="46.8" x14ac:dyDescent="0.25">
      <c r="A387" s="18" t="s">
        <v>180</v>
      </c>
      <c r="B387" s="40" t="s">
        <v>78</v>
      </c>
      <c r="C387" s="40" t="s">
        <v>12</v>
      </c>
      <c r="D387" s="40" t="s">
        <v>45</v>
      </c>
      <c r="E387" s="41" t="s">
        <v>197</v>
      </c>
      <c r="F387" s="42" t="s">
        <v>10</v>
      </c>
      <c r="G387" s="58">
        <f t="shared" si="82"/>
        <v>3895424</v>
      </c>
      <c r="H387" s="58">
        <f t="shared" si="82"/>
        <v>0</v>
      </c>
      <c r="I387" s="58">
        <f t="shared" si="82"/>
        <v>0</v>
      </c>
      <c r="J387" s="58">
        <f t="shared" si="82"/>
        <v>0</v>
      </c>
      <c r="K387" s="58">
        <f t="shared" si="71"/>
        <v>3895424</v>
      </c>
    </row>
    <row r="388" spans="1:11" ht="18.75" customHeight="1" x14ac:dyDescent="0.25">
      <c r="A388" s="18" t="s">
        <v>281</v>
      </c>
      <c r="B388" s="40" t="s">
        <v>78</v>
      </c>
      <c r="C388" s="40" t="s">
        <v>12</v>
      </c>
      <c r="D388" s="40" t="s">
        <v>45</v>
      </c>
      <c r="E388" s="41" t="s">
        <v>197</v>
      </c>
      <c r="F388" s="42" t="s">
        <v>278</v>
      </c>
      <c r="G388" s="58">
        <v>3895424</v>
      </c>
      <c r="H388" s="58"/>
      <c r="I388" s="58"/>
      <c r="J388" s="58"/>
      <c r="K388" s="58">
        <f t="shared" si="71"/>
        <v>3895424</v>
      </c>
    </row>
    <row r="389" spans="1:11" ht="67.95" customHeight="1" x14ac:dyDescent="0.25">
      <c r="A389" s="5" t="s">
        <v>109</v>
      </c>
      <c r="B389" s="37" t="s">
        <v>78</v>
      </c>
      <c r="C389" s="37" t="s">
        <v>12</v>
      </c>
      <c r="D389" s="37" t="s">
        <v>45</v>
      </c>
      <c r="E389" s="38" t="s">
        <v>198</v>
      </c>
      <c r="F389" s="42"/>
      <c r="G389" s="48">
        <f t="shared" ref="G389:J390" si="83">G390</f>
        <v>830000</v>
      </c>
      <c r="H389" s="48">
        <f t="shared" si="83"/>
        <v>0</v>
      </c>
      <c r="I389" s="48">
        <f t="shared" si="83"/>
        <v>0</v>
      </c>
      <c r="J389" s="48">
        <f t="shared" si="83"/>
        <v>0</v>
      </c>
      <c r="K389" s="48">
        <f t="shared" si="71"/>
        <v>830000</v>
      </c>
    </row>
    <row r="390" spans="1:11" ht="46.8" x14ac:dyDescent="0.25">
      <c r="A390" s="18" t="s">
        <v>180</v>
      </c>
      <c r="B390" s="37" t="s">
        <v>78</v>
      </c>
      <c r="C390" s="37" t="s">
        <v>12</v>
      </c>
      <c r="D390" s="37" t="s">
        <v>45</v>
      </c>
      <c r="E390" s="41" t="s">
        <v>198</v>
      </c>
      <c r="F390" s="42" t="s">
        <v>10</v>
      </c>
      <c r="G390" s="58">
        <f t="shared" si="83"/>
        <v>830000</v>
      </c>
      <c r="H390" s="58">
        <f t="shared" si="83"/>
        <v>0</v>
      </c>
      <c r="I390" s="58">
        <f t="shared" si="83"/>
        <v>0</v>
      </c>
      <c r="J390" s="58">
        <f t="shared" si="83"/>
        <v>0</v>
      </c>
      <c r="K390" s="58">
        <f t="shared" si="71"/>
        <v>830000</v>
      </c>
    </row>
    <row r="391" spans="1:11" ht="15.6" x14ac:dyDescent="0.25">
      <c r="A391" s="18" t="s">
        <v>281</v>
      </c>
      <c r="B391" s="37" t="s">
        <v>78</v>
      </c>
      <c r="C391" s="37" t="s">
        <v>12</v>
      </c>
      <c r="D391" s="37" t="s">
        <v>45</v>
      </c>
      <c r="E391" s="41" t="s">
        <v>198</v>
      </c>
      <c r="F391" s="42" t="s">
        <v>278</v>
      </c>
      <c r="G391" s="58">
        <f>815000+15000</f>
        <v>830000</v>
      </c>
      <c r="H391" s="58"/>
      <c r="I391" s="58"/>
      <c r="J391" s="58"/>
      <c r="K391" s="58">
        <f t="shared" si="71"/>
        <v>830000</v>
      </c>
    </row>
    <row r="392" spans="1:11" ht="17.25" customHeight="1" x14ac:dyDescent="0.25">
      <c r="A392" s="5" t="s">
        <v>128</v>
      </c>
      <c r="B392" s="37" t="s">
        <v>78</v>
      </c>
      <c r="C392" s="37" t="s">
        <v>12</v>
      </c>
      <c r="D392" s="37" t="s">
        <v>45</v>
      </c>
      <c r="E392" s="38" t="s">
        <v>196</v>
      </c>
      <c r="F392" s="39"/>
      <c r="G392" s="48">
        <f t="shared" ref="G392:J393" si="84">G393</f>
        <v>12002869</v>
      </c>
      <c r="H392" s="48">
        <f t="shared" si="84"/>
        <v>0</v>
      </c>
      <c r="I392" s="48">
        <f t="shared" si="84"/>
        <v>0</v>
      </c>
      <c r="J392" s="48">
        <f t="shared" si="84"/>
        <v>0</v>
      </c>
      <c r="K392" s="48">
        <f t="shared" si="71"/>
        <v>12002869</v>
      </c>
    </row>
    <row r="393" spans="1:11" ht="46.8" x14ac:dyDescent="0.25">
      <c r="A393" s="18" t="s">
        <v>180</v>
      </c>
      <c r="B393" s="40" t="s">
        <v>78</v>
      </c>
      <c r="C393" s="40" t="s">
        <v>12</v>
      </c>
      <c r="D393" s="40" t="s">
        <v>45</v>
      </c>
      <c r="E393" s="41" t="s">
        <v>196</v>
      </c>
      <c r="F393" s="42" t="s">
        <v>10</v>
      </c>
      <c r="G393" s="58">
        <f t="shared" si="84"/>
        <v>12002869</v>
      </c>
      <c r="H393" s="58">
        <f t="shared" si="84"/>
        <v>0</v>
      </c>
      <c r="I393" s="58">
        <f t="shared" si="84"/>
        <v>0</v>
      </c>
      <c r="J393" s="58">
        <f t="shared" si="84"/>
        <v>0</v>
      </c>
      <c r="K393" s="58">
        <f t="shared" si="71"/>
        <v>12002869</v>
      </c>
    </row>
    <row r="394" spans="1:11" ht="21" customHeight="1" x14ac:dyDescent="0.25">
      <c r="A394" s="18" t="s">
        <v>281</v>
      </c>
      <c r="B394" s="40" t="s">
        <v>78</v>
      </c>
      <c r="C394" s="40" t="s">
        <v>12</v>
      </c>
      <c r="D394" s="40" t="s">
        <v>45</v>
      </c>
      <c r="E394" s="41" t="s">
        <v>196</v>
      </c>
      <c r="F394" s="42" t="s">
        <v>278</v>
      </c>
      <c r="G394" s="58">
        <v>12002869</v>
      </c>
      <c r="H394" s="58"/>
      <c r="I394" s="58"/>
      <c r="J394" s="58"/>
      <c r="K394" s="58">
        <f t="shared" si="71"/>
        <v>12002869</v>
      </c>
    </row>
    <row r="395" spans="1:11" ht="31.2" hidden="1" x14ac:dyDescent="0.25">
      <c r="A395" s="18" t="s">
        <v>16</v>
      </c>
      <c r="B395" s="40" t="s">
        <v>78</v>
      </c>
      <c r="C395" s="40" t="s">
        <v>12</v>
      </c>
      <c r="D395" s="40" t="s">
        <v>45</v>
      </c>
      <c r="E395" s="41" t="s">
        <v>196</v>
      </c>
      <c r="F395" s="42" t="s">
        <v>17</v>
      </c>
      <c r="G395" s="78"/>
      <c r="H395" s="78"/>
      <c r="I395" s="78"/>
      <c r="J395" s="78"/>
      <c r="K395" s="78">
        <f t="shared" si="71"/>
        <v>0</v>
      </c>
    </row>
    <row r="396" spans="1:11" ht="31.2" x14ac:dyDescent="0.25">
      <c r="A396" s="4" t="s">
        <v>74</v>
      </c>
      <c r="B396" s="32" t="s">
        <v>78</v>
      </c>
      <c r="C396" s="32" t="s">
        <v>12</v>
      </c>
      <c r="D396" s="32" t="s">
        <v>38</v>
      </c>
      <c r="E396" s="28"/>
      <c r="F396" s="36"/>
      <c r="G396" s="83">
        <f>G400+G403+G397</f>
        <v>2379654</v>
      </c>
      <c r="H396" s="83">
        <f>H400+H403+H397</f>
        <v>-70020</v>
      </c>
      <c r="I396" s="83">
        <f>I400+I403+I397</f>
        <v>0</v>
      </c>
      <c r="J396" s="83">
        <f>J400+J403+J397</f>
        <v>0</v>
      </c>
      <c r="K396" s="83">
        <f t="shared" si="71"/>
        <v>2309634</v>
      </c>
    </row>
    <row r="397" spans="1:11" ht="15.6" x14ac:dyDescent="0.25">
      <c r="A397" s="5" t="s">
        <v>107</v>
      </c>
      <c r="B397" s="37" t="s">
        <v>78</v>
      </c>
      <c r="C397" s="40" t="s">
        <v>12</v>
      </c>
      <c r="D397" s="40" t="s">
        <v>38</v>
      </c>
      <c r="E397" s="38" t="s">
        <v>141</v>
      </c>
      <c r="F397" s="39"/>
      <c r="G397" s="85">
        <f t="shared" ref="G397:J398" si="85">G398</f>
        <v>70020</v>
      </c>
      <c r="H397" s="85">
        <f t="shared" si="85"/>
        <v>-70020</v>
      </c>
      <c r="I397" s="85">
        <f t="shared" si="85"/>
        <v>0</v>
      </c>
      <c r="J397" s="85">
        <f t="shared" si="85"/>
        <v>0</v>
      </c>
      <c r="K397" s="85">
        <f t="shared" ref="K397:K440" si="86">SUM(G397:J397)</f>
        <v>0</v>
      </c>
    </row>
    <row r="398" spans="1:11" ht="31.2" x14ac:dyDescent="0.25">
      <c r="A398" s="18" t="s">
        <v>130</v>
      </c>
      <c r="B398" s="40" t="s">
        <v>78</v>
      </c>
      <c r="C398" s="40" t="s">
        <v>12</v>
      </c>
      <c r="D398" s="40" t="s">
        <v>38</v>
      </c>
      <c r="E398" s="41" t="s">
        <v>141</v>
      </c>
      <c r="F398" s="42" t="s">
        <v>30</v>
      </c>
      <c r="G398" s="86">
        <f t="shared" si="85"/>
        <v>70020</v>
      </c>
      <c r="H398" s="86">
        <f t="shared" si="85"/>
        <v>-70020</v>
      </c>
      <c r="I398" s="86">
        <f t="shared" si="85"/>
        <v>0</v>
      </c>
      <c r="J398" s="86">
        <f t="shared" si="85"/>
        <v>0</v>
      </c>
      <c r="K398" s="86">
        <f t="shared" si="86"/>
        <v>0</v>
      </c>
    </row>
    <row r="399" spans="1:11" ht="46.8" x14ac:dyDescent="0.25">
      <c r="A399" s="18" t="s">
        <v>205</v>
      </c>
      <c r="B399" s="40" t="s">
        <v>78</v>
      </c>
      <c r="C399" s="40" t="s">
        <v>12</v>
      </c>
      <c r="D399" s="40" t="s">
        <v>38</v>
      </c>
      <c r="E399" s="41" t="s">
        <v>141</v>
      </c>
      <c r="F399" s="42" t="s">
        <v>31</v>
      </c>
      <c r="G399" s="86">
        <v>70020</v>
      </c>
      <c r="H399" s="86">
        <v>-70020</v>
      </c>
      <c r="I399" s="86"/>
      <c r="J399" s="86"/>
      <c r="K399" s="86">
        <f t="shared" si="86"/>
        <v>0</v>
      </c>
    </row>
    <row r="400" spans="1:11" ht="46.8" x14ac:dyDescent="0.25">
      <c r="A400" s="5" t="s">
        <v>100</v>
      </c>
      <c r="B400" s="37" t="s">
        <v>78</v>
      </c>
      <c r="C400" s="37" t="s">
        <v>12</v>
      </c>
      <c r="D400" s="37" t="s">
        <v>38</v>
      </c>
      <c r="E400" s="38" t="s">
        <v>199</v>
      </c>
      <c r="F400" s="36"/>
      <c r="G400" s="85">
        <f t="shared" ref="G400:J401" si="87">G401</f>
        <v>522339</v>
      </c>
      <c r="H400" s="85">
        <f t="shared" si="87"/>
        <v>0</v>
      </c>
      <c r="I400" s="85">
        <f t="shared" si="87"/>
        <v>0</v>
      </c>
      <c r="J400" s="85">
        <f t="shared" si="87"/>
        <v>0</v>
      </c>
      <c r="K400" s="85">
        <f t="shared" si="86"/>
        <v>522339</v>
      </c>
    </row>
    <row r="401" spans="1:11" ht="93.6" x14ac:dyDescent="0.25">
      <c r="A401" s="18" t="s">
        <v>263</v>
      </c>
      <c r="B401" s="40" t="s">
        <v>78</v>
      </c>
      <c r="C401" s="40" t="s">
        <v>12</v>
      </c>
      <c r="D401" s="40" t="s">
        <v>38</v>
      </c>
      <c r="E401" s="41" t="s">
        <v>199</v>
      </c>
      <c r="F401" s="42" t="s">
        <v>28</v>
      </c>
      <c r="G401" s="86">
        <f t="shared" si="87"/>
        <v>522339</v>
      </c>
      <c r="H401" s="86">
        <f t="shared" si="87"/>
        <v>0</v>
      </c>
      <c r="I401" s="86">
        <f t="shared" si="87"/>
        <v>0</v>
      </c>
      <c r="J401" s="86">
        <f t="shared" si="87"/>
        <v>0</v>
      </c>
      <c r="K401" s="86">
        <f t="shared" si="86"/>
        <v>522339</v>
      </c>
    </row>
    <row r="402" spans="1:11" ht="31.2" x14ac:dyDescent="0.25">
      <c r="A402" s="18" t="s">
        <v>129</v>
      </c>
      <c r="B402" s="40" t="s">
        <v>78</v>
      </c>
      <c r="C402" s="40" t="s">
        <v>12</v>
      </c>
      <c r="D402" s="40" t="s">
        <v>38</v>
      </c>
      <c r="E402" s="41" t="s">
        <v>199</v>
      </c>
      <c r="F402" s="42" t="s">
        <v>29</v>
      </c>
      <c r="G402" s="86">
        <v>522339</v>
      </c>
      <c r="H402" s="86"/>
      <c r="I402" s="86"/>
      <c r="J402" s="86"/>
      <c r="K402" s="86">
        <f t="shared" si="86"/>
        <v>522339</v>
      </c>
    </row>
    <row r="403" spans="1:11" ht="33.75" customHeight="1" x14ac:dyDescent="0.25">
      <c r="A403" s="5" t="s">
        <v>101</v>
      </c>
      <c r="B403" s="37" t="s">
        <v>78</v>
      </c>
      <c r="C403" s="37" t="s">
        <v>12</v>
      </c>
      <c r="D403" s="37" t="s">
        <v>38</v>
      </c>
      <c r="E403" s="38" t="s">
        <v>200</v>
      </c>
      <c r="F403" s="39"/>
      <c r="G403" s="48">
        <f>G404+G406+G408</f>
        <v>1787295</v>
      </c>
      <c r="H403" s="48">
        <f>H404+H406+H408</f>
        <v>0</v>
      </c>
      <c r="I403" s="48">
        <f>I404+I406+I408</f>
        <v>0</v>
      </c>
      <c r="J403" s="48">
        <f>J404+J406+J408</f>
        <v>0</v>
      </c>
      <c r="K403" s="48">
        <f t="shared" si="86"/>
        <v>1787295</v>
      </c>
    </row>
    <row r="404" spans="1:11" ht="93.6" x14ac:dyDescent="0.25">
      <c r="A404" s="18" t="s">
        <v>263</v>
      </c>
      <c r="B404" s="40" t="s">
        <v>78</v>
      </c>
      <c r="C404" s="40" t="s">
        <v>12</v>
      </c>
      <c r="D404" s="40" t="s">
        <v>38</v>
      </c>
      <c r="E404" s="41" t="s">
        <v>200</v>
      </c>
      <c r="F404" s="42" t="s">
        <v>28</v>
      </c>
      <c r="G404" s="58">
        <f>G405</f>
        <v>1545486</v>
      </c>
      <c r="H404" s="58">
        <f>H405</f>
        <v>0</v>
      </c>
      <c r="I404" s="58">
        <f>I405</f>
        <v>0</v>
      </c>
      <c r="J404" s="58">
        <f>J405</f>
        <v>0</v>
      </c>
      <c r="K404" s="58">
        <f t="shared" si="86"/>
        <v>1545486</v>
      </c>
    </row>
    <row r="405" spans="1:11" ht="31.2" x14ac:dyDescent="0.25">
      <c r="A405" s="18" t="s">
        <v>129</v>
      </c>
      <c r="B405" s="40" t="s">
        <v>78</v>
      </c>
      <c r="C405" s="40" t="s">
        <v>12</v>
      </c>
      <c r="D405" s="40" t="s">
        <v>38</v>
      </c>
      <c r="E405" s="41" t="s">
        <v>200</v>
      </c>
      <c r="F405" s="42" t="s">
        <v>29</v>
      </c>
      <c r="G405" s="58">
        <v>1545486</v>
      </c>
      <c r="H405" s="58"/>
      <c r="I405" s="58"/>
      <c r="J405" s="58"/>
      <c r="K405" s="58">
        <f t="shared" si="86"/>
        <v>1545486</v>
      </c>
    </row>
    <row r="406" spans="1:11" ht="31.2" x14ac:dyDescent="0.25">
      <c r="A406" s="18" t="s">
        <v>130</v>
      </c>
      <c r="B406" s="40" t="s">
        <v>78</v>
      </c>
      <c r="C406" s="40" t="s">
        <v>12</v>
      </c>
      <c r="D406" s="40" t="s">
        <v>38</v>
      </c>
      <c r="E406" s="41" t="s">
        <v>200</v>
      </c>
      <c r="F406" s="42" t="s">
        <v>30</v>
      </c>
      <c r="G406" s="58">
        <f>G407</f>
        <v>238100</v>
      </c>
      <c r="H406" s="58">
        <f>H407</f>
        <v>0</v>
      </c>
      <c r="I406" s="58">
        <f>I407</f>
        <v>0</v>
      </c>
      <c r="J406" s="58">
        <f>J407</f>
        <v>0</v>
      </c>
      <c r="K406" s="58">
        <f t="shared" si="86"/>
        <v>238100</v>
      </c>
    </row>
    <row r="407" spans="1:11" ht="46.8" x14ac:dyDescent="0.25">
      <c r="A407" s="18" t="s">
        <v>205</v>
      </c>
      <c r="B407" s="40" t="s">
        <v>78</v>
      </c>
      <c r="C407" s="40" t="s">
        <v>12</v>
      </c>
      <c r="D407" s="40" t="s">
        <v>38</v>
      </c>
      <c r="E407" s="41" t="s">
        <v>200</v>
      </c>
      <c r="F407" s="42" t="s">
        <v>31</v>
      </c>
      <c r="G407" s="58">
        <f>158731+79369</f>
        <v>238100</v>
      </c>
      <c r="H407" s="58"/>
      <c r="I407" s="58"/>
      <c r="J407" s="58"/>
      <c r="K407" s="58">
        <f t="shared" si="86"/>
        <v>238100</v>
      </c>
    </row>
    <row r="408" spans="1:11" ht="15.6" x14ac:dyDescent="0.25">
      <c r="A408" s="18" t="s">
        <v>33</v>
      </c>
      <c r="B408" s="40" t="s">
        <v>78</v>
      </c>
      <c r="C408" s="40" t="s">
        <v>12</v>
      </c>
      <c r="D408" s="40" t="s">
        <v>38</v>
      </c>
      <c r="E408" s="41" t="s">
        <v>200</v>
      </c>
      <c r="F408" s="42" t="s">
        <v>34</v>
      </c>
      <c r="G408" s="58">
        <f>G409</f>
        <v>3709</v>
      </c>
      <c r="H408" s="58">
        <f>H409</f>
        <v>0</v>
      </c>
      <c r="I408" s="58">
        <f>I409</f>
        <v>0</v>
      </c>
      <c r="J408" s="58">
        <f>J409</f>
        <v>0</v>
      </c>
      <c r="K408" s="58">
        <f t="shared" si="86"/>
        <v>3709</v>
      </c>
    </row>
    <row r="409" spans="1:11" ht="15.6" x14ac:dyDescent="0.25">
      <c r="A409" s="18" t="s">
        <v>284</v>
      </c>
      <c r="B409" s="40" t="s">
        <v>78</v>
      </c>
      <c r="C409" s="40" t="s">
        <v>12</v>
      </c>
      <c r="D409" s="40" t="s">
        <v>38</v>
      </c>
      <c r="E409" s="41" t="s">
        <v>200</v>
      </c>
      <c r="F409" s="42" t="s">
        <v>277</v>
      </c>
      <c r="G409" s="58">
        <v>3709</v>
      </c>
      <c r="H409" s="58"/>
      <c r="I409" s="58"/>
      <c r="J409" s="58"/>
      <c r="K409" s="58">
        <f t="shared" si="86"/>
        <v>3709</v>
      </c>
    </row>
    <row r="410" spans="1:11" s="10" customFormat="1" ht="40.5" customHeight="1" x14ac:dyDescent="0.3">
      <c r="A410" s="7" t="s">
        <v>35</v>
      </c>
      <c r="B410" s="33" t="s">
        <v>79</v>
      </c>
      <c r="C410" s="33"/>
      <c r="D410" s="34"/>
      <c r="E410" s="34"/>
      <c r="F410" s="35"/>
      <c r="G410" s="82">
        <f>G411</f>
        <v>2430341</v>
      </c>
      <c r="H410" s="82">
        <f>H411</f>
        <v>-118784</v>
      </c>
      <c r="I410" s="82">
        <f>I411</f>
        <v>151000</v>
      </c>
      <c r="J410" s="82">
        <f>J411</f>
        <v>0</v>
      </c>
      <c r="K410" s="82">
        <f t="shared" si="86"/>
        <v>2462557</v>
      </c>
    </row>
    <row r="411" spans="1:11" s="8" customFormat="1" ht="17.399999999999999" x14ac:dyDescent="0.3">
      <c r="A411" s="7" t="s">
        <v>56</v>
      </c>
      <c r="B411" s="33" t="s">
        <v>79</v>
      </c>
      <c r="C411" s="33" t="s">
        <v>45</v>
      </c>
      <c r="D411" s="34"/>
      <c r="E411" s="34"/>
      <c r="F411" s="35"/>
      <c r="G411" s="82">
        <f>G412+G416</f>
        <v>2430341</v>
      </c>
      <c r="H411" s="82">
        <f>H412+H416</f>
        <v>-118784</v>
      </c>
      <c r="I411" s="82">
        <f>I412+I416</f>
        <v>151000</v>
      </c>
      <c r="J411" s="82">
        <f>J412+J416</f>
        <v>0</v>
      </c>
      <c r="K411" s="82">
        <f t="shared" si="86"/>
        <v>2462557</v>
      </c>
    </row>
    <row r="412" spans="1:11" ht="51" customHeight="1" x14ac:dyDescent="0.25">
      <c r="A412" s="4" t="s">
        <v>0</v>
      </c>
      <c r="B412" s="32" t="s">
        <v>79</v>
      </c>
      <c r="C412" s="32" t="s">
        <v>45</v>
      </c>
      <c r="D412" s="32" t="s">
        <v>27</v>
      </c>
      <c r="E412" s="28"/>
      <c r="F412" s="36"/>
      <c r="G412" s="81">
        <f t="shared" ref="G412:J414" si="88">G413</f>
        <v>1033487</v>
      </c>
      <c r="H412" s="81">
        <f t="shared" si="88"/>
        <v>0</v>
      </c>
      <c r="I412" s="81">
        <f t="shared" si="88"/>
        <v>0</v>
      </c>
      <c r="J412" s="81">
        <f t="shared" si="88"/>
        <v>0</v>
      </c>
      <c r="K412" s="81">
        <f t="shared" si="86"/>
        <v>1033487</v>
      </c>
    </row>
    <row r="413" spans="1:11" ht="31.2" x14ac:dyDescent="0.25">
      <c r="A413" s="5" t="s">
        <v>98</v>
      </c>
      <c r="B413" s="37" t="s">
        <v>79</v>
      </c>
      <c r="C413" s="37" t="s">
        <v>45</v>
      </c>
      <c r="D413" s="37" t="s">
        <v>27</v>
      </c>
      <c r="E413" s="38" t="s">
        <v>201</v>
      </c>
      <c r="F413" s="39"/>
      <c r="G413" s="48">
        <f t="shared" si="88"/>
        <v>1033487</v>
      </c>
      <c r="H413" s="48">
        <f t="shared" si="88"/>
        <v>0</v>
      </c>
      <c r="I413" s="48">
        <f t="shared" si="88"/>
        <v>0</v>
      </c>
      <c r="J413" s="48">
        <f t="shared" si="88"/>
        <v>0</v>
      </c>
      <c r="K413" s="48">
        <f t="shared" si="86"/>
        <v>1033487</v>
      </c>
    </row>
    <row r="414" spans="1:11" s="9" customFormat="1" ht="96" customHeight="1" x14ac:dyDescent="0.25">
      <c r="A414" s="18" t="s">
        <v>263</v>
      </c>
      <c r="B414" s="40" t="s">
        <v>79</v>
      </c>
      <c r="C414" s="40" t="s">
        <v>45</v>
      </c>
      <c r="D414" s="40" t="s">
        <v>27</v>
      </c>
      <c r="E414" s="41" t="s">
        <v>201</v>
      </c>
      <c r="F414" s="42" t="s">
        <v>28</v>
      </c>
      <c r="G414" s="58">
        <f t="shared" si="88"/>
        <v>1033487</v>
      </c>
      <c r="H414" s="58">
        <f t="shared" si="88"/>
        <v>0</v>
      </c>
      <c r="I414" s="58">
        <f t="shared" si="88"/>
        <v>0</v>
      </c>
      <c r="J414" s="58">
        <f t="shared" si="88"/>
        <v>0</v>
      </c>
      <c r="K414" s="58">
        <f t="shared" si="86"/>
        <v>1033487</v>
      </c>
    </row>
    <row r="415" spans="1:11" s="9" customFormat="1" ht="31.2" x14ac:dyDescent="0.25">
      <c r="A415" s="18" t="s">
        <v>129</v>
      </c>
      <c r="B415" s="40" t="s">
        <v>79</v>
      </c>
      <c r="C415" s="40" t="s">
        <v>45</v>
      </c>
      <c r="D415" s="40" t="s">
        <v>27</v>
      </c>
      <c r="E415" s="41" t="s">
        <v>201</v>
      </c>
      <c r="F415" s="42" t="s">
        <v>29</v>
      </c>
      <c r="G415" s="58">
        <f>1018487+15000</f>
        <v>1033487</v>
      </c>
      <c r="H415" s="58"/>
      <c r="I415" s="58"/>
      <c r="J415" s="58"/>
      <c r="K415" s="58">
        <f t="shared" si="86"/>
        <v>1033487</v>
      </c>
    </row>
    <row r="416" spans="1:11" ht="91.5" customHeight="1" x14ac:dyDescent="0.25">
      <c r="A416" s="4" t="s">
        <v>46</v>
      </c>
      <c r="B416" s="32" t="s">
        <v>79</v>
      </c>
      <c r="C416" s="32" t="s">
        <v>45</v>
      </c>
      <c r="D416" s="32" t="s">
        <v>32</v>
      </c>
      <c r="E416" s="28"/>
      <c r="F416" s="36"/>
      <c r="G416" s="81">
        <f>G422+G417</f>
        <v>1396854</v>
      </c>
      <c r="H416" s="81">
        <f>H422+H417</f>
        <v>-118784</v>
      </c>
      <c r="I416" s="81">
        <f>I422+I417</f>
        <v>151000</v>
      </c>
      <c r="J416" s="81">
        <f>J422+J417</f>
        <v>0</v>
      </c>
      <c r="K416" s="81">
        <f t="shared" si="86"/>
        <v>1429070</v>
      </c>
    </row>
    <row r="417" spans="1:11" ht="35.4" customHeight="1" x14ac:dyDescent="0.25">
      <c r="A417" s="5" t="s">
        <v>258</v>
      </c>
      <c r="B417" s="37" t="s">
        <v>79</v>
      </c>
      <c r="C417" s="37" t="s">
        <v>45</v>
      </c>
      <c r="D417" s="37" t="s">
        <v>32</v>
      </c>
      <c r="E417" s="38" t="s">
        <v>252</v>
      </c>
      <c r="F417" s="39"/>
      <c r="G417" s="48">
        <f>G418+G420</f>
        <v>350455</v>
      </c>
      <c r="H417" s="48">
        <f>H418+H420</f>
        <v>-118784</v>
      </c>
      <c r="I417" s="48">
        <f>I418+I420</f>
        <v>0</v>
      </c>
      <c r="J417" s="48">
        <f>J418+J420</f>
        <v>0</v>
      </c>
      <c r="K417" s="48">
        <f t="shared" si="86"/>
        <v>231671</v>
      </c>
    </row>
    <row r="418" spans="1:11" ht="95.4" customHeight="1" x14ac:dyDescent="0.25">
      <c r="A418" s="18" t="s">
        <v>263</v>
      </c>
      <c r="B418" s="40" t="s">
        <v>79</v>
      </c>
      <c r="C418" s="40" t="s">
        <v>45</v>
      </c>
      <c r="D418" s="40" t="s">
        <v>32</v>
      </c>
      <c r="E418" s="41" t="s">
        <v>252</v>
      </c>
      <c r="F418" s="42" t="s">
        <v>28</v>
      </c>
      <c r="G418" s="58">
        <f>G419</f>
        <v>231671</v>
      </c>
      <c r="H418" s="58">
        <f>H419</f>
        <v>0</v>
      </c>
      <c r="I418" s="58">
        <f>I419</f>
        <v>0</v>
      </c>
      <c r="J418" s="58">
        <f>J419</f>
        <v>0</v>
      </c>
      <c r="K418" s="58">
        <f t="shared" si="86"/>
        <v>231671</v>
      </c>
    </row>
    <row r="419" spans="1:11" ht="31.95" customHeight="1" x14ac:dyDescent="0.25">
      <c r="A419" s="18" t="s">
        <v>129</v>
      </c>
      <c r="B419" s="40" t="s">
        <v>79</v>
      </c>
      <c r="C419" s="40" t="s">
        <v>45</v>
      </c>
      <c r="D419" s="40" t="s">
        <v>32</v>
      </c>
      <c r="E419" s="41" t="s">
        <v>252</v>
      </c>
      <c r="F419" s="42" t="s">
        <v>29</v>
      </c>
      <c r="G419" s="58">
        <f>1018487-852148+65332</f>
        <v>231671</v>
      </c>
      <c r="H419" s="58"/>
      <c r="I419" s="58"/>
      <c r="J419" s="58"/>
      <c r="K419" s="58">
        <f t="shared" si="86"/>
        <v>231671</v>
      </c>
    </row>
    <row r="420" spans="1:11" ht="31.95" customHeight="1" x14ac:dyDescent="0.25">
      <c r="A420" s="18" t="s">
        <v>13</v>
      </c>
      <c r="B420" s="40" t="s">
        <v>79</v>
      </c>
      <c r="C420" s="40" t="s">
        <v>45</v>
      </c>
      <c r="D420" s="40" t="s">
        <v>32</v>
      </c>
      <c r="E420" s="41" t="s">
        <v>252</v>
      </c>
      <c r="F420" s="42" t="s">
        <v>14</v>
      </c>
      <c r="G420" s="58">
        <f>G421</f>
        <v>118784</v>
      </c>
      <c r="H420" s="58">
        <f>H421</f>
        <v>-118784</v>
      </c>
      <c r="I420" s="58">
        <f>I421</f>
        <v>0</v>
      </c>
      <c r="J420" s="58">
        <f>J421</f>
        <v>0</v>
      </c>
      <c r="K420" s="58">
        <f t="shared" si="86"/>
        <v>0</v>
      </c>
    </row>
    <row r="421" spans="1:11" ht="33.6" customHeight="1" x14ac:dyDescent="0.25">
      <c r="A421" s="18" t="s">
        <v>282</v>
      </c>
      <c r="B421" s="40" t="s">
        <v>79</v>
      </c>
      <c r="C421" s="40" t="s">
        <v>45</v>
      </c>
      <c r="D421" s="40" t="s">
        <v>32</v>
      </c>
      <c r="E421" s="41" t="s">
        <v>252</v>
      </c>
      <c r="F421" s="42" t="s">
        <v>279</v>
      </c>
      <c r="G421" s="58">
        <f>184116-65332</f>
        <v>118784</v>
      </c>
      <c r="H421" s="58">
        <v>-118784</v>
      </c>
      <c r="I421" s="58"/>
      <c r="J421" s="58"/>
      <c r="K421" s="58">
        <f t="shared" si="86"/>
        <v>0</v>
      </c>
    </row>
    <row r="422" spans="1:11" ht="51" customHeight="1" x14ac:dyDescent="0.25">
      <c r="A422" s="5" t="s">
        <v>100</v>
      </c>
      <c r="B422" s="37" t="s">
        <v>79</v>
      </c>
      <c r="C422" s="37" t="s">
        <v>45</v>
      </c>
      <c r="D422" s="37" t="s">
        <v>32</v>
      </c>
      <c r="E422" s="38" t="s">
        <v>202</v>
      </c>
      <c r="F422" s="39"/>
      <c r="G422" s="48">
        <f>G423+G425+G427</f>
        <v>1046399</v>
      </c>
      <c r="H422" s="48">
        <f>H423+H425+H427</f>
        <v>0</v>
      </c>
      <c r="I422" s="48">
        <f>I423+I425+I427</f>
        <v>151000</v>
      </c>
      <c r="J422" s="48">
        <f>J423+J425+J427</f>
        <v>0</v>
      </c>
      <c r="K422" s="48">
        <f t="shared" si="86"/>
        <v>1197399</v>
      </c>
    </row>
    <row r="423" spans="1:11" ht="93.6" x14ac:dyDescent="0.25">
      <c r="A423" s="18" t="s">
        <v>263</v>
      </c>
      <c r="B423" s="40" t="s">
        <v>79</v>
      </c>
      <c r="C423" s="40" t="s">
        <v>45</v>
      </c>
      <c r="D423" s="40" t="s">
        <v>32</v>
      </c>
      <c r="E423" s="41" t="s">
        <v>202</v>
      </c>
      <c r="F423" s="42" t="s">
        <v>28</v>
      </c>
      <c r="G423" s="58">
        <f>G424</f>
        <v>599471</v>
      </c>
      <c r="H423" s="58">
        <f>H424</f>
        <v>0</v>
      </c>
      <c r="I423" s="58">
        <f>I424</f>
        <v>0</v>
      </c>
      <c r="J423" s="58">
        <f>J424</f>
        <v>0</v>
      </c>
      <c r="K423" s="58">
        <f t="shared" si="86"/>
        <v>599471</v>
      </c>
    </row>
    <row r="424" spans="1:11" ht="31.2" x14ac:dyDescent="0.25">
      <c r="A424" s="18" t="s">
        <v>129</v>
      </c>
      <c r="B424" s="40" t="s">
        <v>79</v>
      </c>
      <c r="C424" s="40" t="s">
        <v>45</v>
      </c>
      <c r="D424" s="40" t="s">
        <v>32</v>
      </c>
      <c r="E424" s="41" t="s">
        <v>202</v>
      </c>
      <c r="F424" s="42" t="s">
        <v>29</v>
      </c>
      <c r="G424" s="58">
        <f>580269+19202</f>
        <v>599471</v>
      </c>
      <c r="H424" s="58"/>
      <c r="I424" s="58"/>
      <c r="J424" s="58"/>
      <c r="K424" s="58">
        <f t="shared" si="86"/>
        <v>599471</v>
      </c>
    </row>
    <row r="425" spans="1:11" ht="31.2" x14ac:dyDescent="0.25">
      <c r="A425" s="18" t="s">
        <v>130</v>
      </c>
      <c r="B425" s="40" t="s">
        <v>79</v>
      </c>
      <c r="C425" s="40" t="s">
        <v>45</v>
      </c>
      <c r="D425" s="40" t="s">
        <v>32</v>
      </c>
      <c r="E425" s="41" t="s">
        <v>202</v>
      </c>
      <c r="F425" s="42" t="s">
        <v>30</v>
      </c>
      <c r="G425" s="58">
        <f>G426</f>
        <v>446828</v>
      </c>
      <c r="H425" s="58">
        <f>H426</f>
        <v>0</v>
      </c>
      <c r="I425" s="58">
        <f>I426</f>
        <v>151000</v>
      </c>
      <c r="J425" s="58">
        <f>J426</f>
        <v>0</v>
      </c>
      <c r="K425" s="58">
        <f t="shared" si="86"/>
        <v>597828</v>
      </c>
    </row>
    <row r="426" spans="1:11" ht="46.8" x14ac:dyDescent="0.25">
      <c r="A426" s="18" t="s">
        <v>205</v>
      </c>
      <c r="B426" s="40" t="s">
        <v>79</v>
      </c>
      <c r="C426" s="40" t="s">
        <v>45</v>
      </c>
      <c r="D426" s="40" t="s">
        <v>32</v>
      </c>
      <c r="E426" s="41" t="s">
        <v>202</v>
      </c>
      <c r="F426" s="42" t="s">
        <v>31</v>
      </c>
      <c r="G426" s="58">
        <f>311828+100000+35000</f>
        <v>446828</v>
      </c>
      <c r="H426" s="58"/>
      <c r="I426" s="58">
        <v>151000</v>
      </c>
      <c r="J426" s="58"/>
      <c r="K426" s="58">
        <f t="shared" si="86"/>
        <v>597828</v>
      </c>
    </row>
    <row r="427" spans="1:11" ht="15.6" x14ac:dyDescent="0.25">
      <c r="A427" s="18" t="s">
        <v>33</v>
      </c>
      <c r="B427" s="40" t="s">
        <v>79</v>
      </c>
      <c r="C427" s="40" t="s">
        <v>45</v>
      </c>
      <c r="D427" s="40" t="s">
        <v>32</v>
      </c>
      <c r="E427" s="41" t="s">
        <v>202</v>
      </c>
      <c r="F427" s="42" t="s">
        <v>34</v>
      </c>
      <c r="G427" s="58">
        <f>G428</f>
        <v>100</v>
      </c>
      <c r="H427" s="58">
        <f>H428</f>
        <v>0</v>
      </c>
      <c r="I427" s="58">
        <f>I428</f>
        <v>0</v>
      </c>
      <c r="J427" s="58">
        <f>J428</f>
        <v>0</v>
      </c>
      <c r="K427" s="58">
        <f t="shared" si="86"/>
        <v>100</v>
      </c>
    </row>
    <row r="428" spans="1:11" ht="20.25" customHeight="1" x14ac:dyDescent="0.3">
      <c r="A428" s="110" t="s">
        <v>284</v>
      </c>
      <c r="B428" s="40" t="s">
        <v>79</v>
      </c>
      <c r="C428" s="40" t="s">
        <v>45</v>
      </c>
      <c r="D428" s="40" t="s">
        <v>32</v>
      </c>
      <c r="E428" s="41" t="s">
        <v>202</v>
      </c>
      <c r="F428" s="42" t="s">
        <v>277</v>
      </c>
      <c r="G428" s="58">
        <v>100</v>
      </c>
      <c r="H428" s="58"/>
      <c r="I428" s="58"/>
      <c r="J428" s="58"/>
      <c r="K428" s="58">
        <f t="shared" si="86"/>
        <v>100</v>
      </c>
    </row>
    <row r="429" spans="1:11" s="10" customFormat="1" ht="40.5" customHeight="1" x14ac:dyDescent="0.3">
      <c r="A429" s="7" t="s">
        <v>84</v>
      </c>
      <c r="B429" s="33" t="s">
        <v>6</v>
      </c>
      <c r="C429" s="33"/>
      <c r="D429" s="34"/>
      <c r="E429" s="34"/>
      <c r="F429" s="35"/>
      <c r="G429" s="82">
        <f t="shared" ref="G429:J430" si="89">G430</f>
        <v>939299</v>
      </c>
      <c r="H429" s="82">
        <f t="shared" si="89"/>
        <v>0</v>
      </c>
      <c r="I429" s="82">
        <f t="shared" si="89"/>
        <v>0</v>
      </c>
      <c r="J429" s="82">
        <f t="shared" si="89"/>
        <v>0</v>
      </c>
      <c r="K429" s="82">
        <f t="shared" si="86"/>
        <v>939299</v>
      </c>
    </row>
    <row r="430" spans="1:11" s="9" customFormat="1" ht="26.25" customHeight="1" x14ac:dyDescent="0.25">
      <c r="A430" s="7" t="s">
        <v>56</v>
      </c>
      <c r="B430" s="33" t="s">
        <v>6</v>
      </c>
      <c r="C430" s="33" t="s">
        <v>45</v>
      </c>
      <c r="D430" s="41"/>
      <c r="E430" s="41"/>
      <c r="F430" s="42"/>
      <c r="G430" s="81">
        <f t="shared" si="89"/>
        <v>939299</v>
      </c>
      <c r="H430" s="81">
        <f t="shared" si="89"/>
        <v>0</v>
      </c>
      <c r="I430" s="81">
        <f t="shared" si="89"/>
        <v>0</v>
      </c>
      <c r="J430" s="81">
        <f t="shared" si="89"/>
        <v>0</v>
      </c>
      <c r="K430" s="81">
        <f t="shared" si="86"/>
        <v>939299</v>
      </c>
    </row>
    <row r="431" spans="1:11" s="13" customFormat="1" ht="64.5" customHeight="1" x14ac:dyDescent="0.3">
      <c r="A431" s="4" t="s">
        <v>18</v>
      </c>
      <c r="B431" s="32" t="s">
        <v>6</v>
      </c>
      <c r="C431" s="32" t="s">
        <v>45</v>
      </c>
      <c r="D431" s="32" t="s">
        <v>36</v>
      </c>
      <c r="E431" s="28"/>
      <c r="F431" s="36"/>
      <c r="G431" s="81">
        <f>G432+G435</f>
        <v>939299</v>
      </c>
      <c r="H431" s="81">
        <f>H432+H435</f>
        <v>0</v>
      </c>
      <c r="I431" s="81">
        <f>I432+I435</f>
        <v>0</v>
      </c>
      <c r="J431" s="81">
        <f>J432+J435</f>
        <v>0</v>
      </c>
      <c r="K431" s="81">
        <f t="shared" si="86"/>
        <v>939299</v>
      </c>
    </row>
    <row r="432" spans="1:11" s="9" customFormat="1" ht="52.5" customHeight="1" x14ac:dyDescent="0.25">
      <c r="A432" s="16" t="s">
        <v>99</v>
      </c>
      <c r="B432" s="37" t="s">
        <v>6</v>
      </c>
      <c r="C432" s="50" t="s">
        <v>45</v>
      </c>
      <c r="D432" s="50" t="s">
        <v>36</v>
      </c>
      <c r="E432" s="38" t="s">
        <v>209</v>
      </c>
      <c r="F432" s="50"/>
      <c r="G432" s="58">
        <f t="shared" ref="G432:J433" si="90">G433</f>
        <v>709388</v>
      </c>
      <c r="H432" s="58">
        <f t="shared" si="90"/>
        <v>0</v>
      </c>
      <c r="I432" s="58">
        <f t="shared" si="90"/>
        <v>0</v>
      </c>
      <c r="J432" s="58">
        <f t="shared" si="90"/>
        <v>0</v>
      </c>
      <c r="K432" s="58">
        <f t="shared" si="86"/>
        <v>709388</v>
      </c>
    </row>
    <row r="433" spans="1:11" s="9" customFormat="1" ht="96.6" customHeight="1" x14ac:dyDescent="0.25">
      <c r="A433" s="18" t="s">
        <v>263</v>
      </c>
      <c r="B433" s="40" t="s">
        <v>6</v>
      </c>
      <c r="C433" s="51" t="s">
        <v>45</v>
      </c>
      <c r="D433" s="51" t="s">
        <v>36</v>
      </c>
      <c r="E433" s="41" t="s">
        <v>209</v>
      </c>
      <c r="F433" s="51" t="s">
        <v>28</v>
      </c>
      <c r="G433" s="58">
        <f t="shared" si="90"/>
        <v>709388</v>
      </c>
      <c r="H433" s="58">
        <f t="shared" si="90"/>
        <v>0</v>
      </c>
      <c r="I433" s="58">
        <f t="shared" si="90"/>
        <v>0</v>
      </c>
      <c r="J433" s="58">
        <f t="shared" si="90"/>
        <v>0</v>
      </c>
      <c r="K433" s="58">
        <f t="shared" si="86"/>
        <v>709388</v>
      </c>
    </row>
    <row r="434" spans="1:11" s="9" customFormat="1" ht="37.5" customHeight="1" x14ac:dyDescent="0.25">
      <c r="A434" s="18" t="s">
        <v>129</v>
      </c>
      <c r="B434" s="40" t="s">
        <v>6</v>
      </c>
      <c r="C434" s="51" t="s">
        <v>45</v>
      </c>
      <c r="D434" s="51" t="s">
        <v>36</v>
      </c>
      <c r="E434" s="41" t="s">
        <v>209</v>
      </c>
      <c r="F434" s="51" t="s">
        <v>29</v>
      </c>
      <c r="G434" s="58">
        <v>709388</v>
      </c>
      <c r="H434" s="58"/>
      <c r="I434" s="58"/>
      <c r="J434" s="58"/>
      <c r="K434" s="58">
        <f t="shared" si="86"/>
        <v>709388</v>
      </c>
    </row>
    <row r="435" spans="1:11" s="9" customFormat="1" ht="51.75" customHeight="1" x14ac:dyDescent="0.25">
      <c r="A435" s="5" t="s">
        <v>100</v>
      </c>
      <c r="B435" s="37" t="s">
        <v>6</v>
      </c>
      <c r="C435" s="37" t="s">
        <v>45</v>
      </c>
      <c r="D435" s="37" t="s">
        <v>36</v>
      </c>
      <c r="E435" s="38" t="s">
        <v>202</v>
      </c>
      <c r="F435" s="42"/>
      <c r="G435" s="48">
        <f>G436+G438</f>
        <v>229911</v>
      </c>
      <c r="H435" s="48">
        <f>H436+H438</f>
        <v>0</v>
      </c>
      <c r="I435" s="48">
        <f>I436+I438</f>
        <v>0</v>
      </c>
      <c r="J435" s="48">
        <f>J436+J438</f>
        <v>0</v>
      </c>
      <c r="K435" s="48">
        <f t="shared" si="86"/>
        <v>229911</v>
      </c>
    </row>
    <row r="436" spans="1:11" ht="93.6" x14ac:dyDescent="0.25">
      <c r="A436" s="18" t="s">
        <v>263</v>
      </c>
      <c r="B436" s="40" t="s">
        <v>6</v>
      </c>
      <c r="C436" s="40" t="s">
        <v>45</v>
      </c>
      <c r="D436" s="40" t="s">
        <v>36</v>
      </c>
      <c r="E436" s="41" t="s">
        <v>202</v>
      </c>
      <c r="F436" s="42" t="s">
        <v>28</v>
      </c>
      <c r="G436" s="58">
        <f>G437</f>
        <v>201830</v>
      </c>
      <c r="H436" s="58">
        <f>H437</f>
        <v>0</v>
      </c>
      <c r="I436" s="58">
        <f>I437</f>
        <v>0</v>
      </c>
      <c r="J436" s="58">
        <f>J437</f>
        <v>0</v>
      </c>
      <c r="K436" s="58">
        <f t="shared" si="86"/>
        <v>201830</v>
      </c>
    </row>
    <row r="437" spans="1:11" ht="33" customHeight="1" x14ac:dyDescent="0.25">
      <c r="A437" s="18" t="s">
        <v>129</v>
      </c>
      <c r="B437" s="40" t="s">
        <v>6</v>
      </c>
      <c r="C437" s="40" t="s">
        <v>45</v>
      </c>
      <c r="D437" s="40" t="s">
        <v>36</v>
      </c>
      <c r="E437" s="41" t="s">
        <v>202</v>
      </c>
      <c r="F437" s="42" t="s">
        <v>29</v>
      </c>
      <c r="G437" s="58">
        <v>201830</v>
      </c>
      <c r="H437" s="58"/>
      <c r="I437" s="58"/>
      <c r="J437" s="58"/>
      <c r="K437" s="58">
        <f t="shared" si="86"/>
        <v>201830</v>
      </c>
    </row>
    <row r="438" spans="1:11" ht="31.2" x14ac:dyDescent="0.25">
      <c r="A438" s="18" t="s">
        <v>130</v>
      </c>
      <c r="B438" s="40" t="s">
        <v>6</v>
      </c>
      <c r="C438" s="40" t="s">
        <v>45</v>
      </c>
      <c r="D438" s="40" t="s">
        <v>36</v>
      </c>
      <c r="E438" s="41" t="s">
        <v>202</v>
      </c>
      <c r="F438" s="42" t="s">
        <v>30</v>
      </c>
      <c r="G438" s="58">
        <f>G439</f>
        <v>28081</v>
      </c>
      <c r="H438" s="58">
        <f>H439</f>
        <v>0</v>
      </c>
      <c r="I438" s="58">
        <f>I439</f>
        <v>0</v>
      </c>
      <c r="J438" s="58">
        <f>J439</f>
        <v>0</v>
      </c>
      <c r="K438" s="58">
        <f t="shared" si="86"/>
        <v>28081</v>
      </c>
    </row>
    <row r="439" spans="1:11" ht="46.8" x14ac:dyDescent="0.25">
      <c r="A439" s="18" t="s">
        <v>205</v>
      </c>
      <c r="B439" s="40" t="s">
        <v>6</v>
      </c>
      <c r="C439" s="40" t="s">
        <v>45</v>
      </c>
      <c r="D439" s="40" t="s">
        <v>36</v>
      </c>
      <c r="E439" s="41" t="s">
        <v>202</v>
      </c>
      <c r="F439" s="42" t="s">
        <v>31</v>
      </c>
      <c r="G439" s="58">
        <v>28081</v>
      </c>
      <c r="H439" s="58"/>
      <c r="I439" s="58"/>
      <c r="J439" s="58"/>
      <c r="K439" s="58">
        <f t="shared" si="86"/>
        <v>28081</v>
      </c>
    </row>
    <row r="440" spans="1:11" ht="20.25" customHeight="1" x14ac:dyDescent="0.25">
      <c r="A440" s="4" t="s">
        <v>73</v>
      </c>
      <c r="B440" s="32"/>
      <c r="C440" s="32"/>
      <c r="D440" s="28"/>
      <c r="E440" s="28"/>
      <c r="F440" s="52"/>
      <c r="G440" s="81">
        <f>G12+G245+G264+G356+G410+G429</f>
        <v>223446325.93000001</v>
      </c>
      <c r="H440" s="81">
        <f>H12+H245+H264+H356+H410+H429</f>
        <v>29517897.199999999</v>
      </c>
      <c r="I440" s="81">
        <f>I12+I245+I264+I356+I410+I429</f>
        <v>5634115</v>
      </c>
      <c r="J440" s="81">
        <f>J12+J245+J264+J356+J410+J429</f>
        <v>1667205.97</v>
      </c>
      <c r="K440" s="81">
        <f t="shared" si="86"/>
        <v>260265544.09999999</v>
      </c>
    </row>
    <row r="441" spans="1:11" ht="12.6" customHeight="1" x14ac:dyDescent="0.25">
      <c r="A441" s="66" t="s">
        <v>204</v>
      </c>
      <c r="B441" s="67"/>
      <c r="C441" s="67"/>
      <c r="D441" s="68"/>
      <c r="E441" s="68"/>
      <c r="F441" s="68"/>
      <c r="G441" s="102">
        <f>G208+G214</f>
        <v>6078995</v>
      </c>
      <c r="H441" s="102">
        <f>H208+H214</f>
        <v>43000</v>
      </c>
      <c r="I441" s="102">
        <f>I208+I214</f>
        <v>0</v>
      </c>
      <c r="J441" s="102">
        <f>J208+J214</f>
        <v>-87285.03</v>
      </c>
      <c r="K441" s="102">
        <f>K208+K214</f>
        <v>6034709.9699999997</v>
      </c>
    </row>
    <row r="442" spans="1:11" x14ac:dyDescent="0.25">
      <c r="K442" s="118">
        <f>SUM(G440:J440)</f>
        <v>260265544.09999999</v>
      </c>
    </row>
  </sheetData>
  <autoFilter ref="B11:G441"/>
  <mergeCells count="3">
    <mergeCell ref="L8:U8"/>
    <mergeCell ref="A7:G7"/>
    <mergeCell ref="E6:K6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8" orientation="portrait" r:id="rId1"/>
  <headerFooter alignWithMargins="0"/>
  <rowBreaks count="2" manualBreakCount="2">
    <brk id="192" max="10" man="1"/>
    <brk id="21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ВСР_Пр.№7</vt:lpstr>
      <vt:lpstr>ВСР_Пр.№7!Область_печати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2014-12-17T15:43:51Z</cp:lastPrinted>
  <dcterms:created xsi:type="dcterms:W3CDTF">2006-11-20T06:29:59Z</dcterms:created>
  <dcterms:modified xsi:type="dcterms:W3CDTF">2015-09-28T06:23:17Z</dcterms:modified>
</cp:coreProperties>
</file>